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6.05" sheetId="1" r:id="rId1"/>
    <sheet name="Sayfa2" sheetId="2" r:id="rId2"/>
    <sheet name="ALİ BEY" sheetId="3" r:id="rId3"/>
    <sheet name="02.01" sheetId="4" r:id="rId4"/>
    <sheet name="09.01" sheetId="5" r:id="rId5"/>
    <sheet name="16.01" sheetId="6" r:id="rId6"/>
    <sheet name="ALİ MERSİN" sheetId="7" r:id="rId7"/>
    <sheet name="MENDERES ADANA" sheetId="8" r:id="rId8"/>
    <sheet name="AYDINADANA" sheetId="9" r:id="rId9"/>
    <sheet name="20.02" sheetId="10" r:id="rId10"/>
    <sheet name="MENDERES" sheetId="11" r:id="rId11"/>
    <sheet name="İBRAHİM" sheetId="12" r:id="rId12"/>
    <sheet name="AYDINMERSİN" sheetId="13" r:id="rId13"/>
    <sheet name="AYDINMARAŞ" sheetId="14" r:id="rId14"/>
    <sheet name="AYDINTARSUS" sheetId="15" r:id="rId15"/>
    <sheet name="İBRAHİMCEYHAN" sheetId="16" r:id="rId16"/>
    <sheet name="CEYHAN 20.05" sheetId="17" r:id="rId17"/>
    <sheet name="Sayfa1" sheetId="18" r:id="rId18"/>
  </sheets>
  <calcPr calcId="145621"/>
</workbook>
</file>

<file path=xl/calcChain.xml><?xml version="1.0" encoding="utf-8"?>
<calcChain xmlns="http://schemas.openxmlformats.org/spreadsheetml/2006/main">
  <c r="E8" i="1" l="1"/>
  <c r="E5" i="18" l="1"/>
  <c r="E8" i="13"/>
  <c r="E8" i="3" l="1"/>
  <c r="E34" i="11" l="1"/>
  <c r="E7" i="14"/>
  <c r="E4" i="14"/>
  <c r="E10" i="15" l="1"/>
  <c r="E9" i="9" l="1"/>
  <c r="E15" i="17" l="1"/>
  <c r="F15" i="17"/>
  <c r="E6" i="17"/>
  <c r="F13" i="12" l="1"/>
  <c r="E13" i="12"/>
  <c r="G5" i="12"/>
  <c r="E10" i="11" l="1"/>
  <c r="E7" i="16"/>
  <c r="E4" i="16"/>
  <c r="E24" i="2" l="1"/>
  <c r="E11" i="2" l="1"/>
  <c r="E9" i="16" l="1"/>
  <c r="E6" i="12" l="1"/>
  <c r="E6" i="10" l="1"/>
  <c r="E5" i="8" l="1"/>
  <c r="E7" i="7" l="1"/>
  <c r="E7" i="6" l="1"/>
  <c r="G5" i="5"/>
  <c r="G4" i="5"/>
  <c r="E8" i="5" l="1"/>
  <c r="E6" i="4" l="1"/>
  <c r="G8" i="1" l="1"/>
</calcChain>
</file>

<file path=xl/sharedStrings.xml><?xml version="1.0" encoding="utf-8"?>
<sst xmlns="http://schemas.openxmlformats.org/spreadsheetml/2006/main" count="565" uniqueCount="98">
  <si>
    <t>S.NO</t>
  </si>
  <si>
    <t>İSİM</t>
  </si>
  <si>
    <t>BÖLGE</t>
  </si>
  <si>
    <t>TARİH</t>
  </si>
  <si>
    <t>TUTAR</t>
  </si>
  <si>
    <t>ALINAN</t>
  </si>
  <si>
    <t>BAKİYE</t>
  </si>
  <si>
    <t>AÇIKLAMA</t>
  </si>
  <si>
    <t>TOPAK BAKKALİYESİ</t>
  </si>
  <si>
    <t>İSKENDERUN</t>
  </si>
  <si>
    <t>İSKENDERUN AVM</t>
  </si>
  <si>
    <t>TESLİM EDEN</t>
  </si>
  <si>
    <t>ONAYLAYAN</t>
  </si>
  <si>
    <t>TESLİM ALAN</t>
  </si>
  <si>
    <t>FATMA SAĞLAM</t>
  </si>
  <si>
    <t>MEHMET UĞURLUAY</t>
  </si>
  <si>
    <t>BESTAMİ ULAŞLI</t>
  </si>
  <si>
    <t>G.TOPLAM</t>
  </si>
  <si>
    <t>BÖLGE :</t>
  </si>
  <si>
    <t>ELEMAN :</t>
  </si>
  <si>
    <t>BESTAMİ BEY</t>
  </si>
  <si>
    <t>MERSİN</t>
  </si>
  <si>
    <t>ALİ BEY</t>
  </si>
  <si>
    <t>HÜNKAR İTİRYAT</t>
  </si>
  <si>
    <t>MALİ</t>
  </si>
  <si>
    <t>0003</t>
  </si>
  <si>
    <t>HASAN KARACA</t>
  </si>
  <si>
    <t>0004</t>
  </si>
  <si>
    <t>ÖZKAN KAĞITÇILIK</t>
  </si>
  <si>
    <t>HÜNKAR İTRİYAT</t>
  </si>
  <si>
    <t>TOPLAM</t>
  </si>
  <si>
    <t>0005</t>
  </si>
  <si>
    <t>0008</t>
  </si>
  <si>
    <t>ANTAKYA/REYHANLI/İSK.</t>
  </si>
  <si>
    <t>MENDERES</t>
  </si>
  <si>
    <t>0001</t>
  </si>
  <si>
    <t>DENGE İNŞ.</t>
  </si>
  <si>
    <t>ANTAKYA</t>
  </si>
  <si>
    <t>KIRIKHAN</t>
  </si>
  <si>
    <t>NUR TİC.</t>
  </si>
  <si>
    <t>ORDULU TOPTAN</t>
  </si>
  <si>
    <t>REYHANLI</t>
  </si>
  <si>
    <t>ARSLAN TİC.</t>
  </si>
  <si>
    <t>SAMANDAĞ</t>
  </si>
  <si>
    <t>DAVUT TİC.</t>
  </si>
  <si>
    <t>ALİ UĞURLUAY</t>
  </si>
  <si>
    <t>MENDERES AKIN</t>
  </si>
  <si>
    <t>SAMİ YAMAN</t>
  </si>
  <si>
    <t>ADANA</t>
  </si>
  <si>
    <t>H.İBRAHİM İŞKEN</t>
  </si>
  <si>
    <t>FEHMİ ÖNEN</t>
  </si>
  <si>
    <t xml:space="preserve">ÖZYAŞAR </t>
  </si>
  <si>
    <t>HÜSEYİN ÖNEN</t>
  </si>
  <si>
    <t>KARDEŞLER TARIM</t>
  </si>
  <si>
    <t>AYDIN</t>
  </si>
  <si>
    <t>MERSİN/ERDEMLİ</t>
  </si>
  <si>
    <t>AYDIN GÜREŞÇİ</t>
  </si>
  <si>
    <t>SEDAT PAPATYA</t>
  </si>
  <si>
    <t>K.MARAŞ</t>
  </si>
  <si>
    <t>EJDER ÇEKİCİ</t>
  </si>
  <si>
    <t>TARSUS</t>
  </si>
  <si>
    <t>CEYHAN</t>
  </si>
  <si>
    <t>ÇALIŞKANLAR TİC.</t>
  </si>
  <si>
    <t>VEDAT ELİTAŞ</t>
  </si>
  <si>
    <t>KONU:</t>
  </si>
  <si>
    <t>İADE ÇEK TESLİMİ</t>
  </si>
  <si>
    <t>KİMPAŞ MARKET</t>
  </si>
  <si>
    <t>KEŞİDE YERİ</t>
  </si>
  <si>
    <t>KEŞİDECİ ÜNVANI</t>
  </si>
  <si>
    <t>ÇEK VADE</t>
  </si>
  <si>
    <t>ÇEK TUTAR</t>
  </si>
  <si>
    <t>ÇEK NO</t>
  </si>
  <si>
    <t>9087202</t>
  </si>
  <si>
    <t>9087217</t>
  </si>
  <si>
    <t>9087201</t>
  </si>
  <si>
    <t>9087218</t>
  </si>
  <si>
    <t>SOSYETE EKONOMİ</t>
  </si>
  <si>
    <t>HATAY</t>
  </si>
  <si>
    <t>1695031</t>
  </si>
  <si>
    <t>BESTAMİ</t>
  </si>
  <si>
    <t>MEHMET BOZDEMİR</t>
  </si>
  <si>
    <t>SARAÇ GIDA</t>
  </si>
  <si>
    <t>SÖKMEN GIDA</t>
  </si>
  <si>
    <t>ABDURRAHİM KUTLU</t>
  </si>
  <si>
    <t xml:space="preserve">ÇAVUŞOĞLU </t>
  </si>
  <si>
    <t>ŞÜKRÜ UĞURLUAY</t>
  </si>
  <si>
    <t>AYDINGÜREŞÇİ</t>
  </si>
  <si>
    <t>0002</t>
  </si>
  <si>
    <t>H.İBRAHİM</t>
  </si>
  <si>
    <t>ONUR GIDA</t>
  </si>
  <si>
    <t>SÜMER GIDA</t>
  </si>
  <si>
    <t>MİTHAT GÜMÜŞ</t>
  </si>
  <si>
    <t>ANIT TİCARET</t>
  </si>
  <si>
    <t>İNAN GIDA /FAHRİ</t>
  </si>
  <si>
    <t>HASAN KANLIBIÇAK</t>
  </si>
  <si>
    <t>ALİ OLGUN</t>
  </si>
  <si>
    <t>AHMET ÇEKİCİ</t>
  </si>
  <si>
    <t>ÖZDAĞLI TİCARET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</si>
</sst>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2"/>
      <color theme="1"/>
      <name val="Arial"/>
      <family val="2"/>
      <charset val="162"/>
    </font>
    <font>
      <i/>
      <sz val="12"/>
      <name val="Arial"/>
      <family val="2"/>
      <charset val="162"/>
    </font>
    <font>
      <b/>
      <sz val="12"/>
      <color theme="1"/>
      <name val="Arial"/>
      <family val="2"/>
      <charset val="162"/>
    </font>
    <font>
      <b/>
      <i/>
      <sz val="12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1" xfId="0" applyFont="1" applyBorder="1"/>
    <xf numFmtId="43" fontId="2" fillId="0" borderId="0" xfId="1" applyFont="1"/>
    <xf numFmtId="43" fontId="2" fillId="0" borderId="1" xfId="1" applyFont="1" applyBorder="1"/>
    <xf numFmtId="0" fontId="3" fillId="0" borderId="0" xfId="0" applyFont="1" applyFill="1"/>
    <xf numFmtId="0" fontId="3" fillId="0" borderId="0" xfId="0" applyFont="1" applyFill="1" applyBorder="1"/>
    <xf numFmtId="0" fontId="5" fillId="0" borderId="0" xfId="0" applyFont="1" applyFill="1"/>
    <xf numFmtId="43" fontId="5" fillId="0" borderId="0" xfId="1" applyFont="1" applyFill="1"/>
    <xf numFmtId="0" fontId="5" fillId="0" borderId="0" xfId="0" applyFont="1" applyFill="1" applyBorder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14" fontId="2" fillId="0" borderId="0" xfId="0" applyNumberFormat="1" applyFont="1"/>
    <xf numFmtId="43" fontId="4" fillId="0" borderId="0" xfId="1" applyFont="1" applyFill="1"/>
    <xf numFmtId="0" fontId="4" fillId="0" borderId="0" xfId="0" applyFont="1" applyFill="1"/>
    <xf numFmtId="14" fontId="4" fillId="0" borderId="0" xfId="0" applyNumberFormat="1" applyFont="1" applyFill="1"/>
    <xf numFmtId="0" fontId="4" fillId="0" borderId="0" xfId="0" quotePrefix="1" applyFont="1" applyFill="1"/>
    <xf numFmtId="0" fontId="4" fillId="0" borderId="1" xfId="0" applyFont="1" applyFill="1" applyBorder="1"/>
    <xf numFmtId="43" fontId="4" fillId="0" borderId="1" xfId="1" applyFont="1" applyFill="1" applyBorder="1"/>
    <xf numFmtId="14" fontId="4" fillId="0" borderId="1" xfId="0" applyNumberFormat="1" applyFont="1" applyFill="1" applyBorder="1"/>
    <xf numFmtId="43" fontId="4" fillId="0" borderId="1" xfId="0" applyNumberFormat="1" applyFont="1" applyFill="1" applyBorder="1"/>
    <xf numFmtId="43" fontId="3" fillId="0" borderId="0" xfId="1" applyFont="1" applyFill="1"/>
    <xf numFmtId="164" fontId="4" fillId="0" borderId="1" xfId="1" applyNumberFormat="1" applyFont="1" applyFill="1" applyBorder="1"/>
    <xf numFmtId="0" fontId="4" fillId="0" borderId="2" xfId="0" applyFont="1" applyFill="1" applyBorder="1"/>
    <xf numFmtId="43" fontId="6" fillId="0" borderId="2" xfId="1" applyFont="1" applyFill="1" applyBorder="1"/>
    <xf numFmtId="0" fontId="4" fillId="2" borderId="1" xfId="0" applyFont="1" applyFill="1" applyBorder="1"/>
    <xf numFmtId="14" fontId="4" fillId="2" borderId="1" xfId="0" applyNumberFormat="1" applyFont="1" applyFill="1" applyBorder="1"/>
    <xf numFmtId="43" fontId="4" fillId="2" borderId="1" xfId="1" applyFont="1" applyFill="1" applyBorder="1"/>
    <xf numFmtId="43" fontId="4" fillId="2" borderId="1" xfId="0" applyNumberFormat="1" applyFont="1" applyFill="1" applyBorder="1"/>
    <xf numFmtId="0" fontId="4" fillId="2" borderId="3" xfId="0" applyFont="1" applyFill="1" applyBorder="1"/>
    <xf numFmtId="43" fontId="4" fillId="2" borderId="3" xfId="1" applyFont="1" applyFill="1" applyBorder="1"/>
    <xf numFmtId="0" fontId="7" fillId="0" borderId="1" xfId="0" applyFont="1" applyFill="1" applyBorder="1"/>
    <xf numFmtId="14" fontId="7" fillId="0" borderId="1" xfId="0" applyNumberFormat="1" applyFont="1" applyFill="1" applyBorder="1"/>
    <xf numFmtId="43" fontId="7" fillId="0" borderId="1" xfId="1" applyFont="1" applyFill="1" applyBorder="1"/>
    <xf numFmtId="43" fontId="7" fillId="0" borderId="1" xfId="0" applyNumberFormat="1" applyFont="1" applyFill="1" applyBorder="1"/>
    <xf numFmtId="0" fontId="7" fillId="0" borderId="0" xfId="0" applyFont="1" applyFill="1"/>
    <xf numFmtId="0" fontId="7" fillId="0" borderId="2" xfId="0" applyFont="1" applyFill="1" applyBorder="1"/>
    <xf numFmtId="43" fontId="8" fillId="0" borderId="2" xfId="1" applyFont="1" applyFill="1" applyBorder="1"/>
    <xf numFmtId="43" fontId="7" fillId="0" borderId="0" xfId="1" applyFont="1" applyFill="1"/>
    <xf numFmtId="0" fontId="7" fillId="0" borderId="3" xfId="0" applyFont="1" applyFill="1" applyBorder="1"/>
    <xf numFmtId="43" fontId="7" fillId="0" borderId="3" xfId="1" applyFont="1" applyFill="1" applyBorder="1"/>
    <xf numFmtId="0" fontId="9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14" fontId="10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0" xfId="0" quotePrefix="1" applyFont="1" applyFill="1" applyBorder="1" applyAlignment="1">
      <alignment horizontal="center"/>
    </xf>
    <xf numFmtId="0" fontId="9" fillId="0" borderId="0" xfId="0" quotePrefix="1" applyFont="1" applyFill="1"/>
    <xf numFmtId="0" fontId="9" fillId="0" borderId="1" xfId="0" applyFont="1" applyFill="1" applyBorder="1"/>
    <xf numFmtId="43" fontId="9" fillId="0" borderId="1" xfId="1" applyFont="1" applyFill="1" applyBorder="1"/>
    <xf numFmtId="14" fontId="9" fillId="0" borderId="1" xfId="0" applyNumberFormat="1" applyFont="1" applyFill="1" applyBorder="1"/>
    <xf numFmtId="0" fontId="9" fillId="0" borderId="1" xfId="0" quotePrefix="1" applyFont="1" applyFill="1" applyBorder="1"/>
    <xf numFmtId="43" fontId="9" fillId="0" borderId="0" xfId="1" applyFont="1" applyFill="1"/>
    <xf numFmtId="43" fontId="11" fillId="0" borderId="0" xfId="1" applyFont="1" applyFill="1"/>
    <xf numFmtId="0" fontId="11" fillId="0" borderId="1" xfId="0" applyFont="1" applyFill="1" applyBorder="1"/>
    <xf numFmtId="43" fontId="11" fillId="0" borderId="1" xfId="1" applyFont="1" applyFill="1" applyBorder="1"/>
    <xf numFmtId="0" fontId="12" fillId="0" borderId="0" xfId="0" applyFont="1" applyFill="1" applyBorder="1"/>
    <xf numFmtId="14" fontId="9" fillId="0" borderId="0" xfId="0" applyNumberFormat="1" applyFont="1" applyFill="1" applyAlignment="1">
      <alignment horizontal="left"/>
    </xf>
    <xf numFmtId="14" fontId="9" fillId="0" borderId="0" xfId="0" applyNumberFormat="1" applyFont="1" applyFill="1"/>
    <xf numFmtId="43" fontId="9" fillId="0" borderId="1" xfId="0" applyNumberFormat="1" applyFont="1" applyFill="1" applyBorder="1"/>
    <xf numFmtId="0" fontId="7" fillId="0" borderId="4" xfId="0" applyFont="1" applyFill="1" applyBorder="1"/>
    <xf numFmtId="43" fontId="8" fillId="0" borderId="4" xfId="1" applyFont="1" applyFill="1" applyBorder="1"/>
    <xf numFmtId="0" fontId="2" fillId="0" borderId="1" xfId="0" applyFont="1" applyFill="1" applyBorder="1"/>
    <xf numFmtId="43" fontId="2" fillId="0" borderId="1" xfId="1" applyFont="1" applyFill="1" applyBorder="1"/>
    <xf numFmtId="14" fontId="2" fillId="0" borderId="1" xfId="0" applyNumberFormat="1" applyFont="1" applyFill="1" applyBorder="1"/>
    <xf numFmtId="43" fontId="2" fillId="0" borderId="1" xfId="0" applyNumberFormat="1" applyFont="1" applyFill="1" applyBorder="1"/>
    <xf numFmtId="43" fontId="4" fillId="0" borderId="1" xfId="1" applyFont="1" applyBorder="1"/>
    <xf numFmtId="43" fontId="6" fillId="0" borderId="1" xfId="1" applyFont="1" applyBorder="1"/>
    <xf numFmtId="0" fontId="7" fillId="0" borderId="0" xfId="0" applyFont="1" applyFill="1" applyBorder="1"/>
    <xf numFmtId="14" fontId="7" fillId="0" borderId="0" xfId="0" applyNumberFormat="1" applyFont="1" applyFill="1" applyBorder="1"/>
    <xf numFmtId="43" fontId="7" fillId="0" borderId="0" xfId="1" applyFont="1" applyFill="1" applyBorder="1"/>
    <xf numFmtId="43" fontId="7" fillId="0" borderId="0" xfId="0" applyNumberFormat="1" applyFont="1" applyFill="1" applyBorder="1"/>
    <xf numFmtId="43" fontId="13" fillId="0" borderId="0" xfId="1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sqref="A1:I14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0.140625" style="1" bestFit="1" customWidth="1"/>
    <col min="5" max="5" width="13.42578125" style="4" bestFit="1" customWidth="1"/>
    <col min="6" max="6" width="8" style="1" bestFit="1" customWidth="1"/>
    <col min="7" max="7" width="8.140625" style="1" customWidth="1"/>
    <col min="8" max="8" width="11" style="1" bestFit="1" customWidth="1"/>
    <col min="9" max="9" width="5.5703125" style="1" bestFit="1" customWidth="1"/>
    <col min="10" max="16384" width="9.140625" style="1"/>
  </cols>
  <sheetData>
    <row r="1" spans="1:8" x14ac:dyDescent="0.2">
      <c r="B1" s="12" t="s">
        <v>18</v>
      </c>
      <c r="C1" s="6" t="s">
        <v>9</v>
      </c>
      <c r="D1" s="6"/>
      <c r="E1" s="13"/>
      <c r="F1" s="13"/>
      <c r="G1" s="14"/>
      <c r="H1" s="17">
        <v>45663</v>
      </c>
    </row>
    <row r="2" spans="1:8" x14ac:dyDescent="0.2">
      <c r="B2" s="15" t="s">
        <v>19</v>
      </c>
      <c r="C2" s="7" t="s">
        <v>20</v>
      </c>
      <c r="D2" s="7"/>
      <c r="E2" s="16"/>
      <c r="F2" s="16"/>
      <c r="G2" s="16"/>
      <c r="H2" s="2" t="s">
        <v>35</v>
      </c>
    </row>
    <row r="3" spans="1:8" x14ac:dyDescent="0.2">
      <c r="A3" s="3" t="s">
        <v>0</v>
      </c>
      <c r="B3" s="3" t="s">
        <v>1</v>
      </c>
      <c r="C3" s="3" t="s">
        <v>2</v>
      </c>
      <c r="D3" s="3" t="s">
        <v>3</v>
      </c>
      <c r="E3" s="5" t="s">
        <v>4</v>
      </c>
      <c r="F3" s="3" t="s">
        <v>5</v>
      </c>
      <c r="G3" s="3" t="s">
        <v>6</v>
      </c>
      <c r="H3" s="3" t="s">
        <v>7</v>
      </c>
    </row>
    <row r="4" spans="1:8" x14ac:dyDescent="0.2">
      <c r="A4" s="68">
        <v>1</v>
      </c>
      <c r="B4" s="68" t="s">
        <v>10</v>
      </c>
      <c r="C4" s="68" t="s">
        <v>9</v>
      </c>
      <c r="D4" s="70">
        <v>45664</v>
      </c>
      <c r="E4" s="69">
        <v>9098</v>
      </c>
      <c r="F4" s="68"/>
      <c r="G4" s="71"/>
      <c r="H4" s="68"/>
    </row>
    <row r="5" spans="1:8" x14ac:dyDescent="0.2">
      <c r="A5" s="68">
        <v>2</v>
      </c>
      <c r="B5" s="68" t="s">
        <v>10</v>
      </c>
      <c r="C5" s="68" t="s">
        <v>9</v>
      </c>
      <c r="D5" s="70">
        <v>45671</v>
      </c>
      <c r="E5" s="69">
        <v>15998</v>
      </c>
      <c r="F5" s="68"/>
      <c r="G5" s="71"/>
      <c r="H5" s="68"/>
    </row>
    <row r="6" spans="1:8" x14ac:dyDescent="0.2">
      <c r="A6" s="68">
        <v>3</v>
      </c>
      <c r="B6" s="68" t="s">
        <v>10</v>
      </c>
      <c r="C6" s="68" t="s">
        <v>9</v>
      </c>
      <c r="D6" s="70">
        <v>45678</v>
      </c>
      <c r="E6" s="69">
        <v>3470</v>
      </c>
      <c r="F6" s="68"/>
      <c r="G6" s="71"/>
      <c r="H6" s="68"/>
    </row>
    <row r="7" spans="1:8" x14ac:dyDescent="0.2">
      <c r="A7" s="68">
        <v>4</v>
      </c>
      <c r="B7" s="68" t="s">
        <v>92</v>
      </c>
      <c r="C7" s="68" t="s">
        <v>9</v>
      </c>
      <c r="D7" s="70">
        <v>45664</v>
      </c>
      <c r="E7" s="69">
        <v>12925</v>
      </c>
      <c r="F7" s="68"/>
      <c r="G7" s="71"/>
      <c r="H7" s="68"/>
    </row>
    <row r="8" spans="1:8" x14ac:dyDescent="0.2">
      <c r="A8" s="3"/>
      <c r="B8" s="3"/>
      <c r="C8" s="3" t="s">
        <v>17</v>
      </c>
      <c r="D8" s="3"/>
      <c r="E8" s="73">
        <f>SUM(E4:E7)</f>
        <v>41491</v>
      </c>
      <c r="F8" s="5"/>
      <c r="G8" s="72">
        <f>SUM(G4:G4)</f>
        <v>0</v>
      </c>
      <c r="H8" s="3"/>
    </row>
    <row r="11" spans="1:8" x14ac:dyDescent="0.2">
      <c r="B11" s="8" t="s">
        <v>11</v>
      </c>
      <c r="C11" s="8"/>
      <c r="D11" s="8" t="s">
        <v>12</v>
      </c>
      <c r="E11" s="8"/>
      <c r="G11" s="9" t="s">
        <v>13</v>
      </c>
    </row>
    <row r="12" spans="1:8" x14ac:dyDescent="0.2">
      <c r="B12" s="10" t="s">
        <v>14</v>
      </c>
      <c r="C12" s="8"/>
      <c r="D12" s="8" t="s">
        <v>45</v>
      </c>
      <c r="E12" s="8"/>
      <c r="G12" s="9" t="s">
        <v>16</v>
      </c>
    </row>
    <row r="13" spans="1:8" x14ac:dyDescent="0.2">
      <c r="B13" s="11"/>
      <c r="C13" s="11"/>
      <c r="D13" s="11"/>
      <c r="E13" s="11"/>
      <c r="F13" s="11"/>
      <c r="G13" s="11"/>
    </row>
    <row r="14" spans="1:8" x14ac:dyDescent="0.2">
      <c r="B14" s="11"/>
      <c r="C14" s="11"/>
      <c r="D14" s="11"/>
      <c r="E14" s="11"/>
      <c r="F14" s="11"/>
      <c r="G14" s="1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opLeftCell="A7" zoomScaleNormal="100" workbookViewId="0">
      <selection activeCell="F17" sqref="F17"/>
    </sheetView>
  </sheetViews>
  <sheetFormatPr defaultRowHeight="15" x14ac:dyDescent="0.2"/>
  <cols>
    <col min="1" max="1" width="6.5703125" style="46" customWidth="1"/>
    <col min="2" max="2" width="23.28515625" style="46" bestFit="1" customWidth="1"/>
    <col min="3" max="3" width="18.85546875" style="46" customWidth="1"/>
    <col min="4" max="4" width="15.42578125" style="46" customWidth="1"/>
    <col min="5" max="5" width="18.28515625" style="58" customWidth="1"/>
    <col min="6" max="6" width="11" style="46" customWidth="1"/>
    <col min="7" max="7" width="11.42578125" style="46" bestFit="1" customWidth="1"/>
    <col min="8" max="16384" width="9.140625" style="46"/>
  </cols>
  <sheetData>
    <row r="1" spans="1:6" x14ac:dyDescent="0.2">
      <c r="B1" s="47" t="s">
        <v>18</v>
      </c>
      <c r="C1" s="48" t="s">
        <v>9</v>
      </c>
      <c r="D1" s="48"/>
      <c r="E1" s="49"/>
      <c r="F1" s="63">
        <v>45024</v>
      </c>
    </row>
    <row r="2" spans="1:6" x14ac:dyDescent="0.2">
      <c r="B2" s="50" t="s">
        <v>19</v>
      </c>
      <c r="C2" s="51" t="s">
        <v>20</v>
      </c>
      <c r="D2" s="51"/>
      <c r="E2" s="52"/>
      <c r="F2" s="53" t="s">
        <v>35</v>
      </c>
    </row>
    <row r="3" spans="1:6" x14ac:dyDescent="0.2">
      <c r="B3" s="50" t="s">
        <v>64</v>
      </c>
      <c r="C3" s="62" t="s">
        <v>65</v>
      </c>
      <c r="D3" s="51"/>
      <c r="E3" s="52"/>
      <c r="F3" s="53"/>
    </row>
    <row r="4" spans="1:6" x14ac:dyDescent="0.2">
      <c r="B4" s="50"/>
      <c r="C4" s="51"/>
      <c r="D4" s="51"/>
      <c r="E4" s="52"/>
      <c r="F4" s="53"/>
    </row>
    <row r="5" spans="1:6" ht="15.75" x14ac:dyDescent="0.25">
      <c r="A5" s="60" t="s">
        <v>0</v>
      </c>
      <c r="B5" s="60" t="s">
        <v>68</v>
      </c>
      <c r="C5" s="60" t="s">
        <v>67</v>
      </c>
      <c r="D5" s="60" t="s">
        <v>69</v>
      </c>
      <c r="E5" s="61" t="s">
        <v>70</v>
      </c>
      <c r="F5" s="60" t="s">
        <v>71</v>
      </c>
    </row>
    <row r="6" spans="1:6" ht="20.100000000000001" customHeight="1" x14ac:dyDescent="0.2">
      <c r="A6" s="54">
        <v>1</v>
      </c>
      <c r="B6" s="54" t="s">
        <v>66</v>
      </c>
      <c r="C6" s="54" t="s">
        <v>38</v>
      </c>
      <c r="D6" s="56">
        <v>44984</v>
      </c>
      <c r="E6" s="55">
        <v>20000</v>
      </c>
      <c r="F6" s="57" t="s">
        <v>72</v>
      </c>
    </row>
    <row r="7" spans="1:6" ht="20.100000000000001" customHeight="1" x14ac:dyDescent="0.2">
      <c r="A7" s="54">
        <v>2</v>
      </c>
      <c r="B7" s="54" t="s">
        <v>66</v>
      </c>
      <c r="C7" s="54" t="s">
        <v>38</v>
      </c>
      <c r="D7" s="56">
        <v>44992</v>
      </c>
      <c r="E7" s="55">
        <v>20000</v>
      </c>
      <c r="F7" s="57" t="s">
        <v>73</v>
      </c>
    </row>
    <row r="8" spans="1:6" ht="20.100000000000001" customHeight="1" x14ac:dyDescent="0.2">
      <c r="A8" s="54">
        <v>3</v>
      </c>
      <c r="B8" s="54" t="s">
        <v>66</v>
      </c>
      <c r="C8" s="54" t="s">
        <v>38</v>
      </c>
      <c r="D8" s="56">
        <v>44967</v>
      </c>
      <c r="E8" s="55">
        <v>20000</v>
      </c>
      <c r="F8" s="57" t="s">
        <v>74</v>
      </c>
    </row>
    <row r="9" spans="1:6" ht="20.100000000000001" customHeight="1" x14ac:dyDescent="0.2">
      <c r="A9" s="54">
        <v>4</v>
      </c>
      <c r="B9" s="54" t="s">
        <v>66</v>
      </c>
      <c r="C9" s="54" t="s">
        <v>38</v>
      </c>
      <c r="D9" s="56">
        <v>44979</v>
      </c>
      <c r="E9" s="55">
        <v>20000</v>
      </c>
      <c r="F9" s="57" t="s">
        <v>75</v>
      </c>
    </row>
    <row r="10" spans="1:6" ht="20.100000000000001" customHeight="1" x14ac:dyDescent="0.2">
      <c r="A10" s="54">
        <v>5</v>
      </c>
      <c r="B10" s="54" t="s">
        <v>76</v>
      </c>
      <c r="C10" s="54" t="s">
        <v>77</v>
      </c>
      <c r="D10" s="56">
        <v>45016</v>
      </c>
      <c r="E10" s="55">
        <v>85000</v>
      </c>
      <c r="F10" s="57" t="s">
        <v>78</v>
      </c>
    </row>
    <row r="11" spans="1:6" ht="15.75" x14ac:dyDescent="0.25">
      <c r="C11" s="46" t="s">
        <v>17</v>
      </c>
      <c r="E11" s="59">
        <f>SUM(E6:E10)</f>
        <v>165000</v>
      </c>
    </row>
    <row r="14" spans="1:6" x14ac:dyDescent="0.2">
      <c r="B14" s="48" t="s">
        <v>11</v>
      </c>
      <c r="C14" s="48"/>
      <c r="D14" s="48" t="s">
        <v>12</v>
      </c>
      <c r="E14" s="48"/>
      <c r="F14" s="46" t="s">
        <v>13</v>
      </c>
    </row>
    <row r="15" spans="1:6" x14ac:dyDescent="0.2">
      <c r="B15" s="51" t="s">
        <v>14</v>
      </c>
      <c r="C15" s="48"/>
      <c r="D15" s="48" t="s">
        <v>45</v>
      </c>
      <c r="E15" s="48"/>
      <c r="F15" s="46" t="s">
        <v>16</v>
      </c>
    </row>
    <row r="16" spans="1:6" x14ac:dyDescent="0.2">
      <c r="E16" s="46"/>
    </row>
    <row r="17" spans="1:7" x14ac:dyDescent="0.2">
      <c r="E17" s="46"/>
    </row>
    <row r="19" spans="1:7" x14ac:dyDescent="0.2">
      <c r="B19" s="47" t="s">
        <v>18</v>
      </c>
      <c r="C19" s="48" t="s">
        <v>9</v>
      </c>
      <c r="D19" s="48"/>
      <c r="E19" s="49"/>
      <c r="F19" s="49"/>
      <c r="G19" s="64">
        <v>45024</v>
      </c>
    </row>
    <row r="20" spans="1:7" x14ac:dyDescent="0.2">
      <c r="B20" s="50" t="s">
        <v>19</v>
      </c>
      <c r="C20" s="51" t="s">
        <v>79</v>
      </c>
      <c r="D20" s="51"/>
      <c r="E20" s="52"/>
      <c r="F20" s="52"/>
      <c r="G20" s="53" t="s">
        <v>35</v>
      </c>
    </row>
    <row r="21" spans="1:7" x14ac:dyDescent="0.2">
      <c r="A21" s="54" t="s">
        <v>0</v>
      </c>
      <c r="B21" s="54" t="s">
        <v>1</v>
      </c>
      <c r="C21" s="54" t="s">
        <v>2</v>
      </c>
      <c r="D21" s="54" t="s">
        <v>3</v>
      </c>
      <c r="E21" s="55" t="s">
        <v>4</v>
      </c>
      <c r="F21" s="54" t="s">
        <v>5</v>
      </c>
      <c r="G21" s="54" t="s">
        <v>6</v>
      </c>
    </row>
    <row r="22" spans="1:7" x14ac:dyDescent="0.2">
      <c r="A22" s="54">
        <v>1</v>
      </c>
      <c r="B22" s="54" t="s">
        <v>8</v>
      </c>
      <c r="C22" s="54" t="s">
        <v>9</v>
      </c>
      <c r="D22" s="56">
        <v>45002</v>
      </c>
      <c r="E22" s="55">
        <v>7376</v>
      </c>
      <c r="F22" s="54"/>
      <c r="G22" s="65"/>
    </row>
    <row r="23" spans="1:7" x14ac:dyDescent="0.2">
      <c r="A23" s="54">
        <v>2</v>
      </c>
      <c r="B23" s="54" t="s">
        <v>10</v>
      </c>
      <c r="C23" s="54" t="s">
        <v>9</v>
      </c>
      <c r="D23" s="56">
        <v>45006</v>
      </c>
      <c r="E23" s="55">
        <v>6626</v>
      </c>
      <c r="F23" s="54"/>
      <c r="G23" s="65"/>
    </row>
    <row r="24" spans="1:7" x14ac:dyDescent="0.2">
      <c r="E24" s="58">
        <f>SUM(E22:E23)</f>
        <v>14002</v>
      </c>
      <c r="F24" s="58"/>
      <c r="G24" s="58"/>
    </row>
  </sheetData>
  <pageMargins left="0" right="0" top="0.74803149606299213" bottom="0.74803149606299213" header="0.31496062992125984" footer="0.31496062992125984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K25" sqref="K25"/>
    </sheetView>
  </sheetViews>
  <sheetFormatPr defaultRowHeight="12.75" x14ac:dyDescent="0.2"/>
  <cols>
    <col min="1" max="1" width="6.140625" style="19" bestFit="1" customWidth="1"/>
    <col min="2" max="2" width="16.28515625" style="19" customWidth="1"/>
    <col min="3" max="3" width="9.7109375" style="19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9.7109375" style="19" customWidth="1"/>
    <col min="8" max="8" width="8.140625" style="19" customWidth="1"/>
    <col min="9" max="16384" width="9.140625" style="19"/>
  </cols>
  <sheetData>
    <row r="1" spans="1:7" x14ac:dyDescent="0.2">
      <c r="B1" s="12" t="s">
        <v>18</v>
      </c>
      <c r="C1" s="6" t="s">
        <v>21</v>
      </c>
      <c r="D1" s="6"/>
      <c r="E1" s="13"/>
      <c r="F1" s="13"/>
      <c r="G1" s="20">
        <v>45121</v>
      </c>
    </row>
    <row r="2" spans="1:7" x14ac:dyDescent="0.2">
      <c r="B2" s="15" t="s">
        <v>19</v>
      </c>
      <c r="C2" s="7" t="s">
        <v>22</v>
      </c>
      <c r="D2" s="7"/>
      <c r="E2" s="16"/>
      <c r="F2" s="16"/>
      <c r="G2" s="21" t="s">
        <v>87</v>
      </c>
    </row>
    <row r="3" spans="1:7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7" x14ac:dyDescent="0.2">
      <c r="A4" s="22">
        <v>1</v>
      </c>
      <c r="B4" s="22" t="s">
        <v>23</v>
      </c>
      <c r="C4" s="22" t="s">
        <v>21</v>
      </c>
      <c r="D4" s="24">
        <v>45127</v>
      </c>
      <c r="E4" s="23">
        <v>20146</v>
      </c>
      <c r="F4" s="22"/>
      <c r="G4" s="25"/>
    </row>
    <row r="5" spans="1:7" x14ac:dyDescent="0.2">
      <c r="A5" s="22">
        <v>2</v>
      </c>
      <c r="B5" s="22" t="s">
        <v>26</v>
      </c>
      <c r="C5" s="22" t="s">
        <v>21</v>
      </c>
      <c r="D5" s="24">
        <v>45107</v>
      </c>
      <c r="E5" s="23">
        <v>55791</v>
      </c>
      <c r="F5" s="22"/>
      <c r="G5" s="25"/>
    </row>
    <row r="6" spans="1:7" x14ac:dyDescent="0.2">
      <c r="A6" s="22">
        <v>3</v>
      </c>
      <c r="B6" s="22" t="s">
        <v>97</v>
      </c>
      <c r="C6" s="22" t="s">
        <v>21</v>
      </c>
      <c r="D6" s="24">
        <v>45107</v>
      </c>
      <c r="E6" s="23">
        <v>25000</v>
      </c>
      <c r="F6" s="22"/>
      <c r="G6" s="25"/>
    </row>
    <row r="7" spans="1:7" x14ac:dyDescent="0.2">
      <c r="A7" s="22">
        <v>4</v>
      </c>
      <c r="B7" s="22" t="s">
        <v>97</v>
      </c>
      <c r="C7" s="22" t="s">
        <v>21</v>
      </c>
      <c r="D7" s="24">
        <v>45129</v>
      </c>
      <c r="E7" s="23">
        <v>30000</v>
      </c>
      <c r="F7" s="22"/>
      <c r="G7" s="25"/>
    </row>
    <row r="8" spans="1:7" x14ac:dyDescent="0.2">
      <c r="E8" s="18">
        <f>SUM(E4:E7)</f>
        <v>130937</v>
      </c>
      <c r="F8" s="18"/>
      <c r="G8" s="18"/>
    </row>
    <row r="11" spans="1:7" x14ac:dyDescent="0.2">
      <c r="B11" s="6" t="s">
        <v>11</v>
      </c>
      <c r="C11" s="6"/>
      <c r="D11" s="6" t="s">
        <v>12</v>
      </c>
      <c r="E11" s="6"/>
      <c r="G11" s="26" t="s">
        <v>13</v>
      </c>
    </row>
    <row r="12" spans="1:7" x14ac:dyDescent="0.2">
      <c r="B12" s="7" t="s">
        <v>14</v>
      </c>
      <c r="C12" s="6"/>
      <c r="D12" s="6" t="s">
        <v>45</v>
      </c>
      <c r="E12" s="6"/>
      <c r="G12" s="26" t="s">
        <v>45</v>
      </c>
    </row>
    <row r="13" spans="1:7" x14ac:dyDescent="0.2">
      <c r="E13" s="19"/>
    </row>
    <row r="14" spans="1:7" x14ac:dyDescent="0.2">
      <c r="E14" s="19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D25" sqref="D25"/>
    </sheetView>
  </sheetViews>
  <sheetFormatPr defaultRowHeight="12.75" x14ac:dyDescent="0.2"/>
  <cols>
    <col min="1" max="1" width="6.1406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5" style="19" bestFit="1" customWidth="1"/>
    <col min="8" max="8" width="5.5703125" style="19" bestFit="1" customWidth="1"/>
    <col min="9" max="16384" width="9.140625" style="19"/>
  </cols>
  <sheetData>
    <row r="1" spans="1:7" x14ac:dyDescent="0.2">
      <c r="B1" s="12" t="s">
        <v>18</v>
      </c>
      <c r="C1" s="6" t="s">
        <v>21</v>
      </c>
      <c r="D1" s="6"/>
      <c r="E1" s="13"/>
      <c r="F1" s="13"/>
      <c r="G1" s="20">
        <v>44198</v>
      </c>
    </row>
    <row r="2" spans="1:7" x14ac:dyDescent="0.2">
      <c r="B2" s="15" t="s">
        <v>19</v>
      </c>
      <c r="C2" s="7" t="s">
        <v>22</v>
      </c>
      <c r="D2" s="7"/>
      <c r="E2" s="16"/>
      <c r="F2" s="16"/>
      <c r="G2" s="21" t="s">
        <v>25</v>
      </c>
    </row>
    <row r="3" spans="1:7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7" x14ac:dyDescent="0.2">
      <c r="A4" s="22">
        <v>1</v>
      </c>
      <c r="B4" s="22" t="s">
        <v>23</v>
      </c>
      <c r="C4" s="22" t="s">
        <v>21</v>
      </c>
      <c r="D4" s="24">
        <v>44185</v>
      </c>
      <c r="E4" s="23">
        <v>13000</v>
      </c>
      <c r="F4" s="27">
        <v>13000</v>
      </c>
      <c r="G4" s="25"/>
    </row>
    <row r="5" spans="1:7" x14ac:dyDescent="0.2">
      <c r="A5" s="22"/>
      <c r="B5" s="22" t="s">
        <v>26</v>
      </c>
      <c r="C5" s="22" t="s">
        <v>21</v>
      </c>
      <c r="D5" s="24">
        <v>44196</v>
      </c>
      <c r="E5" s="23">
        <v>12250</v>
      </c>
      <c r="F5" s="22"/>
      <c r="G5" s="25"/>
    </row>
    <row r="6" spans="1:7" x14ac:dyDescent="0.2">
      <c r="E6" s="18">
        <f>SUM(E4:E5)</f>
        <v>25250</v>
      </c>
      <c r="F6" s="18"/>
      <c r="G6" s="18"/>
    </row>
    <row r="9" spans="1:7" x14ac:dyDescent="0.2">
      <c r="B9" s="6" t="s">
        <v>11</v>
      </c>
      <c r="C9" s="6"/>
      <c r="D9" s="6" t="s">
        <v>12</v>
      </c>
      <c r="E9" s="6"/>
      <c r="G9" s="26" t="s">
        <v>13</v>
      </c>
    </row>
    <row r="10" spans="1:7" x14ac:dyDescent="0.2">
      <c r="B10" s="7" t="s">
        <v>14</v>
      </c>
      <c r="C10" s="6"/>
      <c r="D10" s="6" t="s">
        <v>15</v>
      </c>
      <c r="E10" s="6"/>
      <c r="G10" s="26" t="s">
        <v>24</v>
      </c>
    </row>
    <row r="11" spans="1:7" x14ac:dyDescent="0.2">
      <c r="E11" s="19"/>
    </row>
    <row r="12" spans="1:7" x14ac:dyDescent="0.2">
      <c r="E12" s="19"/>
    </row>
  </sheetData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F21" sqref="F21"/>
    </sheetView>
  </sheetViews>
  <sheetFormatPr defaultRowHeight="12.75" x14ac:dyDescent="0.2"/>
  <cols>
    <col min="1" max="1" width="6.1406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5" style="19" bestFit="1" customWidth="1"/>
    <col min="8" max="8" width="5.5703125" style="19" bestFit="1" customWidth="1"/>
    <col min="9" max="16384" width="9.140625" style="19"/>
  </cols>
  <sheetData>
    <row r="1" spans="1:7" x14ac:dyDescent="0.2">
      <c r="B1" s="12" t="s">
        <v>18</v>
      </c>
      <c r="C1" s="6" t="s">
        <v>21</v>
      </c>
      <c r="D1" s="6"/>
      <c r="E1" s="13"/>
      <c r="F1" s="13"/>
      <c r="G1" s="20">
        <v>44205</v>
      </c>
    </row>
    <row r="2" spans="1:7" x14ac:dyDescent="0.2">
      <c r="B2" s="15" t="s">
        <v>19</v>
      </c>
      <c r="C2" s="7" t="s">
        <v>22</v>
      </c>
      <c r="D2" s="7"/>
      <c r="E2" s="16"/>
      <c r="F2" s="16"/>
      <c r="G2" s="21" t="s">
        <v>27</v>
      </c>
    </row>
    <row r="3" spans="1:7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7" x14ac:dyDescent="0.2">
      <c r="A4" s="22">
        <v>1</v>
      </c>
      <c r="B4" s="22" t="s">
        <v>26</v>
      </c>
      <c r="C4" s="22" t="s">
        <v>21</v>
      </c>
      <c r="D4" s="24">
        <v>44196</v>
      </c>
      <c r="E4" s="23">
        <v>12250</v>
      </c>
      <c r="F4" s="22">
        <v>12250</v>
      </c>
      <c r="G4" s="25">
        <f>E4-F4</f>
        <v>0</v>
      </c>
    </row>
    <row r="5" spans="1:7" x14ac:dyDescent="0.2">
      <c r="A5" s="22">
        <v>2</v>
      </c>
      <c r="B5" s="22" t="s">
        <v>28</v>
      </c>
      <c r="C5" s="22" t="s">
        <v>21</v>
      </c>
      <c r="D5" s="24">
        <v>44152</v>
      </c>
      <c r="E5" s="23">
        <v>2185</v>
      </c>
      <c r="F5" s="22">
        <v>800</v>
      </c>
      <c r="G5" s="25">
        <f>E5-F5</f>
        <v>1385</v>
      </c>
    </row>
    <row r="6" spans="1:7" x14ac:dyDescent="0.2">
      <c r="A6" s="30">
        <v>3</v>
      </c>
      <c r="B6" s="30" t="s">
        <v>28</v>
      </c>
      <c r="C6" s="30" t="s">
        <v>21</v>
      </c>
      <c r="D6" s="31">
        <v>44180</v>
      </c>
      <c r="E6" s="32">
        <v>1220</v>
      </c>
      <c r="F6" s="30"/>
      <c r="G6" s="33"/>
    </row>
    <row r="7" spans="1:7" ht="13.5" thickBot="1" x14ac:dyDescent="0.25">
      <c r="A7" s="30">
        <v>4</v>
      </c>
      <c r="B7" s="30" t="s">
        <v>29</v>
      </c>
      <c r="C7" s="34" t="s">
        <v>21</v>
      </c>
      <c r="D7" s="31">
        <v>44216</v>
      </c>
      <c r="E7" s="35">
        <v>4339</v>
      </c>
      <c r="F7" s="30"/>
      <c r="G7" s="33"/>
    </row>
    <row r="8" spans="1:7" ht="13.5" thickBot="1" x14ac:dyDescent="0.25">
      <c r="C8" s="28" t="s">
        <v>30</v>
      </c>
      <c r="E8" s="29">
        <f>SUM(E4:E7)</f>
        <v>19994</v>
      </c>
      <c r="F8" s="18"/>
      <c r="G8" s="18"/>
    </row>
    <row r="11" spans="1:7" x14ac:dyDescent="0.2">
      <c r="B11" s="6" t="s">
        <v>11</v>
      </c>
      <c r="C11" s="6"/>
      <c r="D11" s="6" t="s">
        <v>12</v>
      </c>
      <c r="E11" s="6"/>
      <c r="G11" s="26" t="s">
        <v>13</v>
      </c>
    </row>
    <row r="12" spans="1:7" x14ac:dyDescent="0.2">
      <c r="B12" s="7" t="s">
        <v>14</v>
      </c>
      <c r="C12" s="6"/>
      <c r="D12" s="6" t="s">
        <v>15</v>
      </c>
      <c r="E12" s="6"/>
      <c r="G12" s="26" t="s">
        <v>24</v>
      </c>
    </row>
    <row r="13" spans="1:7" x14ac:dyDescent="0.2">
      <c r="E13" s="19"/>
    </row>
    <row r="14" spans="1:7" x14ac:dyDescent="0.2">
      <c r="E14" s="19"/>
    </row>
  </sheetData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D22" sqref="D22"/>
    </sheetView>
  </sheetViews>
  <sheetFormatPr defaultRowHeight="12.75" x14ac:dyDescent="0.2"/>
  <cols>
    <col min="1" max="1" width="6.1406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5" style="19" bestFit="1" customWidth="1"/>
    <col min="8" max="8" width="5.5703125" style="19" bestFit="1" customWidth="1"/>
    <col min="9" max="16384" width="9.140625" style="19"/>
  </cols>
  <sheetData>
    <row r="1" spans="1:11" x14ac:dyDescent="0.2">
      <c r="B1" s="12" t="s">
        <v>18</v>
      </c>
      <c r="C1" s="6" t="s">
        <v>21</v>
      </c>
      <c r="D1" s="6"/>
      <c r="E1" s="13"/>
      <c r="F1" s="13"/>
      <c r="G1" s="20">
        <v>44212</v>
      </c>
    </row>
    <row r="2" spans="1:11" x14ac:dyDescent="0.2">
      <c r="B2" s="15" t="s">
        <v>19</v>
      </c>
      <c r="C2" s="7" t="s">
        <v>22</v>
      </c>
      <c r="D2" s="7"/>
      <c r="E2" s="16"/>
      <c r="F2" s="16"/>
      <c r="G2" s="21" t="s">
        <v>27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28</v>
      </c>
      <c r="C4" s="36" t="s">
        <v>21</v>
      </c>
      <c r="D4" s="37">
        <v>44152</v>
      </c>
      <c r="E4" s="38">
        <v>1385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28</v>
      </c>
      <c r="C5" s="36" t="s">
        <v>21</v>
      </c>
      <c r="D5" s="37">
        <v>44180</v>
      </c>
      <c r="E5" s="38">
        <v>1220</v>
      </c>
      <c r="F5" s="36"/>
      <c r="G5" s="39"/>
      <c r="H5" s="40"/>
      <c r="I5" s="40"/>
      <c r="J5" s="40"/>
      <c r="K5" s="40"/>
    </row>
    <row r="6" spans="1:11" ht="13.5" thickBot="1" x14ac:dyDescent="0.25">
      <c r="A6" s="36">
        <v>3</v>
      </c>
      <c r="B6" s="36" t="s">
        <v>29</v>
      </c>
      <c r="C6" s="44" t="s">
        <v>21</v>
      </c>
      <c r="D6" s="37">
        <v>44216</v>
      </c>
      <c r="E6" s="45">
        <v>4339</v>
      </c>
      <c r="F6" s="36"/>
      <c r="G6" s="39"/>
      <c r="H6" s="40"/>
      <c r="I6" s="40"/>
      <c r="J6" s="40"/>
      <c r="K6" s="40"/>
    </row>
    <row r="7" spans="1:11" ht="13.5" thickBot="1" x14ac:dyDescent="0.25">
      <c r="A7" s="40"/>
      <c r="B7" s="40"/>
      <c r="C7" s="41" t="s">
        <v>30</v>
      </c>
      <c r="D7" s="40"/>
      <c r="E7" s="42">
        <f>SUM(E4:E6)</f>
        <v>6944</v>
      </c>
      <c r="F7" s="43"/>
      <c r="G7" s="43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3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3"/>
      <c r="F9" s="40"/>
      <c r="G9" s="40"/>
      <c r="H9" s="40"/>
      <c r="I9" s="40"/>
      <c r="J9" s="40"/>
      <c r="K9" s="40"/>
    </row>
    <row r="10" spans="1:11" x14ac:dyDescent="0.2">
      <c r="A10" s="40"/>
      <c r="B10" s="6" t="s">
        <v>11</v>
      </c>
      <c r="C10" s="6"/>
      <c r="D10" s="6" t="s">
        <v>12</v>
      </c>
      <c r="E10" s="6"/>
      <c r="F10" s="40"/>
      <c r="G10" s="26" t="s">
        <v>13</v>
      </c>
      <c r="H10" s="40"/>
      <c r="I10" s="40"/>
      <c r="J10" s="40"/>
      <c r="K10" s="40"/>
    </row>
    <row r="11" spans="1:11" x14ac:dyDescent="0.2">
      <c r="B11" s="7" t="s">
        <v>14</v>
      </c>
      <c r="C11" s="6"/>
      <c r="D11" s="6" t="s">
        <v>15</v>
      </c>
      <c r="E11" s="6"/>
      <c r="G11" s="26" t="s">
        <v>24</v>
      </c>
    </row>
    <row r="12" spans="1:11" x14ac:dyDescent="0.2">
      <c r="E12" s="19"/>
    </row>
    <row r="13" spans="1:11" x14ac:dyDescent="0.2">
      <c r="E13" s="19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workbookViewId="0">
      <selection activeCell="D27" sqref="D27"/>
    </sheetView>
  </sheetViews>
  <sheetFormatPr defaultRowHeight="12.75" x14ac:dyDescent="0.2"/>
  <cols>
    <col min="1" max="1" width="6.1406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5" style="19" bestFit="1" customWidth="1"/>
    <col min="8" max="8" width="5.5703125" style="19" bestFit="1" customWidth="1"/>
    <col min="9" max="16384" width="9.140625" style="19"/>
  </cols>
  <sheetData>
    <row r="1" spans="1:11" x14ac:dyDescent="0.2">
      <c r="B1" s="12" t="s">
        <v>18</v>
      </c>
      <c r="C1" s="6" t="s">
        <v>21</v>
      </c>
      <c r="D1" s="6"/>
      <c r="E1" s="13"/>
      <c r="F1" s="13"/>
      <c r="G1" s="20">
        <v>44219</v>
      </c>
    </row>
    <row r="2" spans="1:11" x14ac:dyDescent="0.2">
      <c r="B2" s="15" t="s">
        <v>19</v>
      </c>
      <c r="C2" s="7" t="s">
        <v>22</v>
      </c>
      <c r="D2" s="7"/>
      <c r="E2" s="16"/>
      <c r="F2" s="16"/>
      <c r="G2" s="21" t="s">
        <v>31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28</v>
      </c>
      <c r="C4" s="36" t="s">
        <v>21</v>
      </c>
      <c r="D4" s="37">
        <v>44152</v>
      </c>
      <c r="E4" s="38">
        <v>1385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28</v>
      </c>
      <c r="C5" s="36" t="s">
        <v>21</v>
      </c>
      <c r="D5" s="37">
        <v>44180</v>
      </c>
      <c r="E5" s="38">
        <v>1220</v>
      </c>
      <c r="F5" s="36"/>
      <c r="G5" s="39"/>
      <c r="H5" s="40"/>
      <c r="I5" s="40"/>
      <c r="J5" s="40"/>
      <c r="K5" s="40"/>
    </row>
    <row r="6" spans="1:11" ht="13.5" thickBot="1" x14ac:dyDescent="0.25">
      <c r="A6" s="36">
        <v>3</v>
      </c>
      <c r="B6" s="36" t="s">
        <v>29</v>
      </c>
      <c r="C6" s="44" t="s">
        <v>21</v>
      </c>
      <c r="D6" s="37">
        <v>44216</v>
      </c>
      <c r="E6" s="45">
        <v>4339</v>
      </c>
      <c r="F6" s="36"/>
      <c r="G6" s="39"/>
      <c r="H6" s="40"/>
      <c r="I6" s="40"/>
      <c r="J6" s="40"/>
      <c r="K6" s="40"/>
    </row>
    <row r="7" spans="1:11" ht="13.5" thickBot="1" x14ac:dyDescent="0.25">
      <c r="A7" s="40"/>
      <c r="B7" s="40"/>
      <c r="C7" s="41" t="s">
        <v>30</v>
      </c>
      <c r="D7" s="40"/>
      <c r="E7" s="42">
        <f>SUM(E4:E6)</f>
        <v>6944</v>
      </c>
      <c r="F7" s="43"/>
      <c r="G7" s="43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3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3"/>
      <c r="F9" s="40"/>
      <c r="G9" s="40"/>
      <c r="H9" s="40"/>
      <c r="I9" s="40"/>
      <c r="J9" s="40"/>
      <c r="K9" s="40"/>
    </row>
    <row r="10" spans="1:11" x14ac:dyDescent="0.2">
      <c r="A10" s="40"/>
      <c r="B10" s="6" t="s">
        <v>11</v>
      </c>
      <c r="C10" s="6"/>
      <c r="D10" s="6" t="s">
        <v>12</v>
      </c>
      <c r="E10" s="6"/>
      <c r="F10" s="40"/>
      <c r="G10" s="26" t="s">
        <v>13</v>
      </c>
      <c r="H10" s="40"/>
      <c r="I10" s="40"/>
      <c r="J10" s="40"/>
      <c r="K10" s="40"/>
    </row>
    <row r="11" spans="1:11" x14ac:dyDescent="0.2">
      <c r="B11" s="7" t="s">
        <v>14</v>
      </c>
      <c r="C11" s="6"/>
      <c r="D11" s="6" t="s">
        <v>15</v>
      </c>
      <c r="E11" s="6"/>
      <c r="G11" s="26" t="s">
        <v>24</v>
      </c>
    </row>
    <row r="12" spans="1:11" x14ac:dyDescent="0.2">
      <c r="E12" s="19"/>
    </row>
    <row r="13" spans="1:11" x14ac:dyDescent="0.2">
      <c r="E13" s="19"/>
    </row>
  </sheetData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F18" sqref="F18"/>
    </sheetView>
  </sheetViews>
  <sheetFormatPr defaultRowHeight="12.75" x14ac:dyDescent="0.2"/>
  <cols>
    <col min="1" max="1" width="6.1406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5" style="19" bestFit="1" customWidth="1"/>
    <col min="8" max="8" width="5.5703125" style="19" bestFit="1" customWidth="1"/>
    <col min="9" max="16384" width="9.140625" style="19"/>
  </cols>
  <sheetData>
    <row r="1" spans="1:11" x14ac:dyDescent="0.2">
      <c r="B1" s="12" t="s">
        <v>18</v>
      </c>
      <c r="C1" s="6" t="s">
        <v>48</v>
      </c>
      <c r="D1" s="6"/>
      <c r="E1" s="13"/>
      <c r="F1" s="13"/>
      <c r="G1" s="20">
        <v>45030</v>
      </c>
    </row>
    <row r="2" spans="1:11" x14ac:dyDescent="0.2">
      <c r="B2" s="15" t="s">
        <v>19</v>
      </c>
      <c r="C2" s="7" t="s">
        <v>34</v>
      </c>
      <c r="D2" s="7"/>
      <c r="E2" s="16"/>
      <c r="F2" s="16"/>
      <c r="G2" s="21" t="s">
        <v>35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ht="13.5" thickBot="1" x14ac:dyDescent="0.25">
      <c r="A4" s="36">
        <v>1</v>
      </c>
      <c r="B4" s="36" t="s">
        <v>81</v>
      </c>
      <c r="C4" s="36" t="s">
        <v>48</v>
      </c>
      <c r="D4" s="37">
        <v>45040</v>
      </c>
      <c r="E4" s="38">
        <v>6180</v>
      </c>
      <c r="F4" s="36"/>
      <c r="G4" s="39"/>
      <c r="H4" s="40"/>
      <c r="I4" s="40"/>
      <c r="J4" s="40"/>
      <c r="K4" s="40"/>
    </row>
    <row r="5" spans="1:11" ht="13.5" thickBot="1" x14ac:dyDescent="0.25">
      <c r="A5" s="40"/>
      <c r="B5" s="40"/>
      <c r="C5" s="41" t="s">
        <v>30</v>
      </c>
      <c r="D5" s="40"/>
      <c r="E5" s="42">
        <f>SUM(E4:E4)</f>
        <v>6180</v>
      </c>
      <c r="F5" s="43"/>
      <c r="G5" s="43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3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3"/>
      <c r="F7" s="40"/>
      <c r="G7" s="40"/>
      <c r="H7" s="40"/>
      <c r="I7" s="40"/>
      <c r="J7" s="40"/>
      <c r="K7" s="40"/>
    </row>
    <row r="8" spans="1:11" x14ac:dyDescent="0.2">
      <c r="A8" s="40"/>
      <c r="B8" s="6" t="s">
        <v>11</v>
      </c>
      <c r="C8" s="6"/>
      <c r="D8" s="6" t="s">
        <v>12</v>
      </c>
      <c r="E8" s="6"/>
      <c r="F8" s="40"/>
      <c r="G8" s="26" t="s">
        <v>13</v>
      </c>
      <c r="H8" s="40"/>
      <c r="I8" s="40"/>
      <c r="J8" s="40"/>
      <c r="K8" s="40"/>
    </row>
    <row r="9" spans="1:11" x14ac:dyDescent="0.2">
      <c r="B9" s="7" t="s">
        <v>14</v>
      </c>
      <c r="C9" s="6"/>
      <c r="D9" s="6" t="s">
        <v>45</v>
      </c>
      <c r="E9" s="6"/>
      <c r="G9" s="26" t="s">
        <v>46</v>
      </c>
    </row>
    <row r="10" spans="1:11" x14ac:dyDescent="0.2">
      <c r="E10" s="19"/>
    </row>
    <row r="11" spans="1:11" x14ac:dyDescent="0.2">
      <c r="E11" s="19"/>
    </row>
  </sheetData>
  <pageMargins left="0" right="0" top="0.74803149606299213" bottom="0.7480314960629921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workbookViewId="0">
      <selection activeCell="F20" sqref="F20"/>
    </sheetView>
  </sheetViews>
  <sheetFormatPr defaultRowHeight="12.75" x14ac:dyDescent="0.2"/>
  <cols>
    <col min="1" max="1" width="6.1406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5" style="19" bestFit="1" customWidth="1"/>
    <col min="8" max="8" width="5.5703125" style="19" bestFit="1" customWidth="1"/>
    <col min="9" max="16384" width="9.140625" style="19"/>
  </cols>
  <sheetData>
    <row r="1" spans="1:11" x14ac:dyDescent="0.2">
      <c r="B1" s="12" t="s">
        <v>18</v>
      </c>
      <c r="C1" s="6" t="s">
        <v>48</v>
      </c>
      <c r="D1" s="6"/>
      <c r="E1" s="13"/>
      <c r="F1" s="13"/>
      <c r="G1" s="20">
        <v>45114</v>
      </c>
    </row>
    <row r="2" spans="1:11" x14ac:dyDescent="0.2">
      <c r="B2" s="15" t="s">
        <v>19</v>
      </c>
      <c r="C2" s="7" t="s">
        <v>86</v>
      </c>
      <c r="D2" s="7"/>
      <c r="E2" s="16"/>
      <c r="F2" s="16"/>
      <c r="G2" s="21" t="s">
        <v>35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85</v>
      </c>
      <c r="C4" s="36" t="s">
        <v>48</v>
      </c>
      <c r="D4" s="37">
        <v>45107</v>
      </c>
      <c r="E4" s="38">
        <v>5000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85</v>
      </c>
      <c r="C5" s="36" t="s">
        <v>48</v>
      </c>
      <c r="D5" s="37">
        <v>45114</v>
      </c>
      <c r="E5" s="38">
        <v>6068</v>
      </c>
      <c r="F5" s="36"/>
      <c r="G5" s="39"/>
      <c r="H5" s="40"/>
      <c r="I5" s="40"/>
      <c r="J5" s="40"/>
      <c r="K5" s="40"/>
    </row>
    <row r="6" spans="1:11" x14ac:dyDescent="0.2">
      <c r="A6" s="36">
        <v>3</v>
      </c>
      <c r="B6" s="36" t="s">
        <v>85</v>
      </c>
      <c r="C6" s="36" t="s">
        <v>48</v>
      </c>
      <c r="D6" s="37">
        <v>45121</v>
      </c>
      <c r="E6" s="38">
        <v>5103.3</v>
      </c>
      <c r="F6" s="36"/>
      <c r="G6" s="39"/>
      <c r="H6" s="40"/>
      <c r="I6" s="40"/>
      <c r="J6" s="40"/>
      <c r="K6" s="40"/>
    </row>
    <row r="7" spans="1:11" x14ac:dyDescent="0.2">
      <c r="A7" s="36">
        <v>4</v>
      </c>
      <c r="B7" s="36" t="s">
        <v>90</v>
      </c>
      <c r="C7" s="36" t="s">
        <v>48</v>
      </c>
      <c r="D7" s="37">
        <v>45121</v>
      </c>
      <c r="E7" s="38">
        <v>12992.5</v>
      </c>
      <c r="F7" s="36"/>
      <c r="G7" s="39"/>
      <c r="H7" s="40"/>
      <c r="I7" s="40"/>
      <c r="J7" s="40"/>
      <c r="K7" s="40"/>
    </row>
    <row r="8" spans="1:11" ht="13.5" thickBot="1" x14ac:dyDescent="0.25">
      <c r="A8" s="74"/>
      <c r="B8" s="74"/>
      <c r="C8" s="74"/>
      <c r="D8" s="75"/>
      <c r="E8" s="76"/>
      <c r="F8" s="74"/>
      <c r="G8" s="77"/>
      <c r="H8" s="40"/>
      <c r="I8" s="40"/>
      <c r="J8" s="40"/>
      <c r="K8" s="40"/>
    </row>
    <row r="9" spans="1:11" ht="13.5" thickBot="1" x14ac:dyDescent="0.25">
      <c r="A9" s="40"/>
      <c r="B9" s="40"/>
      <c r="C9" s="41" t="s">
        <v>30</v>
      </c>
      <c r="D9" s="40"/>
      <c r="E9" s="42">
        <f>SUM(E4:E8)</f>
        <v>29163.8</v>
      </c>
      <c r="F9" s="43"/>
      <c r="G9" s="43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3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3"/>
      <c r="F11" s="40"/>
      <c r="G11" s="40"/>
      <c r="H11" s="40"/>
      <c r="I11" s="40"/>
      <c r="J11" s="40"/>
      <c r="K11" s="40"/>
    </row>
    <row r="12" spans="1:11" x14ac:dyDescent="0.2">
      <c r="A12" s="40"/>
      <c r="B12" s="6" t="s">
        <v>11</v>
      </c>
      <c r="C12" s="6"/>
      <c r="D12" s="6" t="s">
        <v>12</v>
      </c>
      <c r="E12" s="6"/>
      <c r="F12" s="40"/>
      <c r="G12" s="26" t="s">
        <v>13</v>
      </c>
      <c r="H12" s="40"/>
      <c r="I12" s="40"/>
      <c r="J12" s="40"/>
      <c r="K12" s="40"/>
    </row>
    <row r="13" spans="1:11" x14ac:dyDescent="0.2">
      <c r="B13" s="7" t="s">
        <v>14</v>
      </c>
      <c r="C13" s="6"/>
      <c r="D13" s="6" t="s">
        <v>45</v>
      </c>
      <c r="E13" s="6"/>
      <c r="G13" s="26" t="s">
        <v>56</v>
      </c>
    </row>
    <row r="14" spans="1:11" x14ac:dyDescent="0.2">
      <c r="E14" s="19"/>
    </row>
    <row r="15" spans="1:11" x14ac:dyDescent="0.2">
      <c r="E15" s="19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6.1406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5" style="19" bestFit="1" customWidth="1"/>
    <col min="8" max="8" width="5.5703125" style="19" bestFit="1" customWidth="1"/>
    <col min="9" max="16384" width="9.140625" style="19"/>
  </cols>
  <sheetData>
    <row r="1" spans="1:11" x14ac:dyDescent="0.2">
      <c r="B1" s="12" t="s">
        <v>18</v>
      </c>
      <c r="C1" s="6" t="s">
        <v>21</v>
      </c>
      <c r="D1" s="6"/>
      <c r="E1" s="13"/>
      <c r="F1" s="13"/>
      <c r="G1" s="20">
        <v>44247</v>
      </c>
    </row>
    <row r="2" spans="1:11" x14ac:dyDescent="0.2">
      <c r="B2" s="15" t="s">
        <v>19</v>
      </c>
      <c r="C2" s="7" t="s">
        <v>22</v>
      </c>
      <c r="D2" s="7"/>
      <c r="E2" s="16"/>
      <c r="F2" s="16"/>
      <c r="G2" s="21" t="s">
        <v>32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28</v>
      </c>
      <c r="C4" s="36" t="s">
        <v>21</v>
      </c>
      <c r="D4" s="37">
        <v>44152</v>
      </c>
      <c r="E4" s="38">
        <v>85</v>
      </c>
      <c r="F4" s="36"/>
      <c r="G4" s="39"/>
      <c r="H4" s="40"/>
      <c r="I4" s="40"/>
      <c r="J4" s="40"/>
      <c r="K4" s="40"/>
    </row>
    <row r="5" spans="1:11" ht="13.5" thickBot="1" x14ac:dyDescent="0.25">
      <c r="A5" s="36">
        <v>2</v>
      </c>
      <c r="B5" s="36" t="s">
        <v>28</v>
      </c>
      <c r="C5" s="36" t="s">
        <v>21</v>
      </c>
      <c r="D5" s="37">
        <v>44180</v>
      </c>
      <c r="E5" s="38">
        <v>1220</v>
      </c>
      <c r="F5" s="36"/>
      <c r="G5" s="39"/>
      <c r="H5" s="40"/>
      <c r="I5" s="40"/>
      <c r="J5" s="40"/>
      <c r="K5" s="40"/>
    </row>
    <row r="6" spans="1:11" ht="13.5" thickBot="1" x14ac:dyDescent="0.25">
      <c r="A6" s="40"/>
      <c r="B6" s="40"/>
      <c r="C6" s="41" t="s">
        <v>30</v>
      </c>
      <c r="D6" s="40"/>
      <c r="E6" s="42">
        <f>SUM(E4:E5)</f>
        <v>1305</v>
      </c>
      <c r="F6" s="43"/>
      <c r="G6" s="43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3"/>
      <c r="F7" s="40"/>
      <c r="G7" s="40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3"/>
      <c r="F8" s="40"/>
      <c r="G8" s="40"/>
      <c r="H8" s="40"/>
      <c r="I8" s="40"/>
      <c r="J8" s="40"/>
      <c r="K8" s="40"/>
    </row>
    <row r="9" spans="1:11" x14ac:dyDescent="0.2">
      <c r="A9" s="40"/>
      <c r="B9" s="6" t="s">
        <v>11</v>
      </c>
      <c r="C9" s="6"/>
      <c r="D9" s="6" t="s">
        <v>12</v>
      </c>
      <c r="E9" s="6"/>
      <c r="F9" s="40"/>
      <c r="G9" s="26" t="s">
        <v>13</v>
      </c>
      <c r="H9" s="40"/>
      <c r="I9" s="40"/>
      <c r="J9" s="40"/>
      <c r="K9" s="40"/>
    </row>
    <row r="10" spans="1:11" x14ac:dyDescent="0.2">
      <c r="B10" s="7" t="s">
        <v>14</v>
      </c>
      <c r="C10" s="6"/>
      <c r="D10" s="6" t="s">
        <v>15</v>
      </c>
      <c r="E10" s="6"/>
      <c r="G10" s="26" t="s">
        <v>24</v>
      </c>
    </row>
    <row r="11" spans="1:11" x14ac:dyDescent="0.2">
      <c r="E11" s="19"/>
    </row>
    <row r="12" spans="1:11" x14ac:dyDescent="0.2">
      <c r="E12" s="19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9" workbookViewId="0">
      <selection activeCell="E35" sqref="E35"/>
    </sheetView>
  </sheetViews>
  <sheetFormatPr defaultRowHeight="12.75" x14ac:dyDescent="0.2"/>
  <cols>
    <col min="1" max="1" width="5.5703125" style="19" bestFit="1" customWidth="1"/>
    <col min="2" max="2" width="22.7109375" style="19" bestFit="1" customWidth="1"/>
    <col min="3" max="3" width="15.5703125" style="19" customWidth="1"/>
    <col min="4" max="4" width="15.28515625" style="19" bestFit="1" customWidth="1"/>
    <col min="5" max="5" width="13.140625" style="18" bestFit="1" customWidth="1"/>
    <col min="6" max="6" width="12.7109375" style="19" customWidth="1"/>
    <col min="7" max="7" width="13.7109375" style="19" customWidth="1"/>
    <col min="8" max="8" width="5.5703125" style="19" bestFit="1" customWidth="1"/>
    <col min="9" max="16384" width="9.140625" style="19"/>
  </cols>
  <sheetData>
    <row r="1" spans="1:11" x14ac:dyDescent="0.2">
      <c r="B1" s="12" t="s">
        <v>18</v>
      </c>
      <c r="C1" s="6" t="s">
        <v>33</v>
      </c>
      <c r="D1" s="6"/>
      <c r="E1" s="13"/>
      <c r="F1" s="13"/>
      <c r="G1" s="20">
        <v>45121</v>
      </c>
    </row>
    <row r="2" spans="1:11" x14ac:dyDescent="0.2">
      <c r="B2" s="15" t="s">
        <v>19</v>
      </c>
      <c r="C2" s="7" t="s">
        <v>34</v>
      </c>
      <c r="D2" s="7"/>
      <c r="E2" s="16"/>
      <c r="F2" s="16"/>
      <c r="G2" s="21" t="s">
        <v>87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ht="15" customHeight="1" x14ac:dyDescent="0.2">
      <c r="A4" s="22">
        <v>1</v>
      </c>
      <c r="B4" s="36" t="s">
        <v>36</v>
      </c>
      <c r="C4" s="36" t="s">
        <v>37</v>
      </c>
      <c r="D4" s="37">
        <v>43616</v>
      </c>
      <c r="E4" s="38">
        <v>4529</v>
      </c>
      <c r="F4" s="36"/>
      <c r="G4" s="39"/>
      <c r="H4" s="40"/>
      <c r="I4" s="40"/>
      <c r="J4" s="40"/>
      <c r="K4" s="40"/>
    </row>
    <row r="5" spans="1:11" ht="15" customHeight="1" x14ac:dyDescent="0.2">
      <c r="A5" s="22">
        <v>2</v>
      </c>
      <c r="B5" s="36" t="s">
        <v>47</v>
      </c>
      <c r="C5" s="36" t="s">
        <v>37</v>
      </c>
      <c r="D5" s="37">
        <v>44978</v>
      </c>
      <c r="E5" s="38">
        <v>7196</v>
      </c>
      <c r="F5" s="36"/>
      <c r="G5" s="39"/>
      <c r="H5" s="40"/>
      <c r="I5" s="40"/>
      <c r="J5" s="40"/>
      <c r="K5" s="40"/>
    </row>
    <row r="6" spans="1:11" ht="15" customHeight="1" x14ac:dyDescent="0.2">
      <c r="A6" s="22">
        <v>3</v>
      </c>
      <c r="B6" s="36" t="s">
        <v>47</v>
      </c>
      <c r="C6" s="36" t="s">
        <v>37</v>
      </c>
      <c r="D6" s="37">
        <v>44990</v>
      </c>
      <c r="E6" s="38">
        <v>6124</v>
      </c>
      <c r="F6" s="36"/>
      <c r="G6" s="39"/>
      <c r="H6" s="40"/>
      <c r="I6" s="40"/>
      <c r="J6" s="40"/>
      <c r="K6" s="40"/>
    </row>
    <row r="7" spans="1:11" ht="15" customHeight="1" x14ac:dyDescent="0.2">
      <c r="A7" s="22">
        <v>4</v>
      </c>
      <c r="B7" s="36" t="s">
        <v>47</v>
      </c>
      <c r="C7" s="36" t="s">
        <v>37</v>
      </c>
      <c r="D7" s="37">
        <v>45004</v>
      </c>
      <c r="E7" s="38">
        <v>10864</v>
      </c>
      <c r="F7" s="36"/>
      <c r="G7" s="39"/>
      <c r="H7" s="40"/>
      <c r="I7" s="40"/>
      <c r="J7" s="40"/>
      <c r="K7" s="40"/>
    </row>
    <row r="8" spans="1:11" ht="15" customHeight="1" x14ac:dyDescent="0.2">
      <c r="A8" s="22">
        <v>5</v>
      </c>
      <c r="B8" s="36" t="s">
        <v>47</v>
      </c>
      <c r="C8" s="36" t="s">
        <v>37</v>
      </c>
      <c r="D8" s="37">
        <v>45011</v>
      </c>
      <c r="E8" s="38">
        <v>4187</v>
      </c>
      <c r="F8" s="36"/>
      <c r="G8" s="39"/>
      <c r="H8" s="40"/>
      <c r="I8" s="40"/>
      <c r="J8" s="40"/>
      <c r="K8" s="40"/>
    </row>
    <row r="9" spans="1:11" ht="15" customHeight="1" x14ac:dyDescent="0.2">
      <c r="A9" s="22">
        <v>6</v>
      </c>
      <c r="B9" s="36" t="s">
        <v>47</v>
      </c>
      <c r="C9" s="36" t="s">
        <v>37</v>
      </c>
      <c r="D9" s="37">
        <v>45046</v>
      </c>
      <c r="E9" s="38">
        <v>4580</v>
      </c>
      <c r="F9" s="36"/>
      <c r="G9" s="39"/>
      <c r="H9" s="40"/>
      <c r="I9" s="40"/>
      <c r="J9" s="40"/>
      <c r="K9" s="40"/>
    </row>
    <row r="10" spans="1:11" ht="15" customHeight="1" x14ac:dyDescent="0.2">
      <c r="A10" s="22">
        <v>7</v>
      </c>
      <c r="B10" s="36" t="s">
        <v>39</v>
      </c>
      <c r="C10" s="36" t="s">
        <v>38</v>
      </c>
      <c r="D10" s="37">
        <v>44957</v>
      </c>
      <c r="E10" s="38">
        <f>16500-3000-3000</f>
        <v>10500</v>
      </c>
      <c r="F10" s="36"/>
      <c r="G10" s="39"/>
      <c r="H10" s="40"/>
      <c r="I10" s="40"/>
      <c r="J10" s="40"/>
      <c r="K10" s="40"/>
    </row>
    <row r="11" spans="1:11" ht="15" customHeight="1" x14ac:dyDescent="0.2">
      <c r="A11" s="22">
        <v>8</v>
      </c>
      <c r="B11" s="36" t="s">
        <v>39</v>
      </c>
      <c r="C11" s="36" t="s">
        <v>38</v>
      </c>
      <c r="D11" s="37">
        <v>44971</v>
      </c>
      <c r="E11" s="38">
        <v>5000</v>
      </c>
      <c r="F11" s="36"/>
      <c r="G11" s="39"/>
      <c r="H11" s="40"/>
      <c r="I11" s="40"/>
      <c r="J11" s="40"/>
      <c r="K11" s="40"/>
    </row>
    <row r="12" spans="1:11" ht="15" customHeight="1" x14ac:dyDescent="0.2">
      <c r="A12" s="22">
        <v>9</v>
      </c>
      <c r="B12" s="36" t="s">
        <v>39</v>
      </c>
      <c r="C12" s="36" t="s">
        <v>38</v>
      </c>
      <c r="D12" s="37">
        <v>44978</v>
      </c>
      <c r="E12" s="38">
        <v>5000</v>
      </c>
      <c r="F12" s="36"/>
      <c r="G12" s="39"/>
      <c r="H12" s="40"/>
      <c r="I12" s="40"/>
      <c r="J12" s="40"/>
      <c r="K12" s="40"/>
    </row>
    <row r="13" spans="1:11" ht="15" customHeight="1" x14ac:dyDescent="0.2">
      <c r="A13" s="22">
        <v>10</v>
      </c>
      <c r="B13" s="36" t="s">
        <v>39</v>
      </c>
      <c r="C13" s="36" t="s">
        <v>38</v>
      </c>
      <c r="D13" s="37">
        <v>44985</v>
      </c>
      <c r="E13" s="38">
        <v>6166</v>
      </c>
      <c r="F13" s="36"/>
      <c r="G13" s="39"/>
      <c r="H13" s="40"/>
      <c r="I13" s="40"/>
      <c r="J13" s="40"/>
      <c r="K13" s="40"/>
    </row>
    <row r="14" spans="1:11" ht="15" customHeight="1" x14ac:dyDescent="0.2">
      <c r="A14" s="22">
        <v>11</v>
      </c>
      <c r="B14" s="36" t="s">
        <v>39</v>
      </c>
      <c r="C14" s="36" t="s">
        <v>38</v>
      </c>
      <c r="D14" s="37">
        <v>44993</v>
      </c>
      <c r="E14" s="38">
        <v>6000</v>
      </c>
      <c r="F14" s="36"/>
      <c r="G14" s="39"/>
      <c r="H14" s="40"/>
      <c r="I14" s="40"/>
      <c r="J14" s="40"/>
      <c r="K14" s="40"/>
    </row>
    <row r="15" spans="1:11" ht="15" customHeight="1" x14ac:dyDescent="0.2">
      <c r="A15" s="22">
        <v>12</v>
      </c>
      <c r="B15" s="36" t="s">
        <v>39</v>
      </c>
      <c r="C15" s="36" t="s">
        <v>38</v>
      </c>
      <c r="D15" s="37">
        <v>45000</v>
      </c>
      <c r="E15" s="38">
        <v>6081</v>
      </c>
      <c r="F15" s="36"/>
      <c r="G15" s="39"/>
      <c r="H15" s="40"/>
      <c r="I15" s="40"/>
      <c r="J15" s="40"/>
      <c r="K15" s="40"/>
    </row>
    <row r="16" spans="1:11" ht="15" customHeight="1" x14ac:dyDescent="0.2">
      <c r="A16" s="22">
        <v>13</v>
      </c>
      <c r="B16" s="36" t="s">
        <v>39</v>
      </c>
      <c r="C16" s="36" t="s">
        <v>38</v>
      </c>
      <c r="D16" s="37">
        <v>45007</v>
      </c>
      <c r="E16" s="38">
        <v>5000</v>
      </c>
      <c r="F16" s="36"/>
      <c r="G16" s="39"/>
      <c r="H16" s="40"/>
      <c r="I16" s="40"/>
      <c r="J16" s="40"/>
      <c r="K16" s="40"/>
    </row>
    <row r="17" spans="1:11" ht="15" customHeight="1" x14ac:dyDescent="0.2">
      <c r="A17" s="22">
        <v>14</v>
      </c>
      <c r="B17" s="36" t="s">
        <v>39</v>
      </c>
      <c r="C17" s="36" t="s">
        <v>38</v>
      </c>
      <c r="D17" s="37">
        <v>45014</v>
      </c>
      <c r="E17" s="38">
        <v>5000</v>
      </c>
      <c r="F17" s="36"/>
      <c r="G17" s="39"/>
      <c r="H17" s="40"/>
      <c r="I17" s="40"/>
      <c r="J17" s="40"/>
      <c r="K17" s="40"/>
    </row>
    <row r="18" spans="1:11" ht="15" customHeight="1" x14ac:dyDescent="0.2">
      <c r="A18" s="22">
        <v>15</v>
      </c>
      <c r="B18" s="36" t="s">
        <v>39</v>
      </c>
      <c r="C18" s="36" t="s">
        <v>38</v>
      </c>
      <c r="D18" s="37">
        <v>45022</v>
      </c>
      <c r="E18" s="38">
        <v>5240</v>
      </c>
      <c r="F18" s="36"/>
      <c r="G18" s="39"/>
      <c r="H18" s="40"/>
      <c r="I18" s="40"/>
      <c r="J18" s="40"/>
      <c r="K18" s="40"/>
    </row>
    <row r="19" spans="1:11" ht="15" customHeight="1" x14ac:dyDescent="0.2">
      <c r="A19" s="22">
        <v>16</v>
      </c>
      <c r="B19" s="36" t="s">
        <v>40</v>
      </c>
      <c r="C19" s="36" t="s">
        <v>38</v>
      </c>
      <c r="D19" s="37">
        <v>45118</v>
      </c>
      <c r="E19" s="38">
        <v>15000</v>
      </c>
      <c r="F19" s="36"/>
      <c r="G19" s="39"/>
      <c r="H19" s="40"/>
      <c r="I19" s="40"/>
      <c r="J19" s="40"/>
      <c r="K19" s="40"/>
    </row>
    <row r="20" spans="1:11" ht="15" customHeight="1" x14ac:dyDescent="0.2">
      <c r="A20" s="22">
        <v>17</v>
      </c>
      <c r="B20" s="36" t="s">
        <v>84</v>
      </c>
      <c r="C20" s="36" t="s">
        <v>41</v>
      </c>
      <c r="D20" s="37">
        <v>45119</v>
      </c>
      <c r="E20" s="38">
        <v>49838</v>
      </c>
      <c r="F20" s="36"/>
      <c r="G20" s="39"/>
      <c r="H20" s="40"/>
      <c r="I20" s="40"/>
      <c r="J20" s="40"/>
      <c r="K20" s="40"/>
    </row>
    <row r="21" spans="1:11" ht="15" customHeight="1" x14ac:dyDescent="0.2">
      <c r="A21" s="22">
        <v>18</v>
      </c>
      <c r="B21" s="36" t="s">
        <v>91</v>
      </c>
      <c r="C21" s="36" t="s">
        <v>43</v>
      </c>
      <c r="D21" s="37">
        <v>42901</v>
      </c>
      <c r="E21" s="38">
        <v>1500</v>
      </c>
      <c r="F21" s="36"/>
      <c r="G21" s="39"/>
      <c r="H21" s="40"/>
      <c r="I21" s="40"/>
      <c r="J21" s="40"/>
      <c r="K21" s="40"/>
    </row>
    <row r="22" spans="1:11" ht="15" customHeight="1" x14ac:dyDescent="0.2">
      <c r="A22" s="22">
        <v>19</v>
      </c>
      <c r="B22" s="36" t="s">
        <v>42</v>
      </c>
      <c r="C22" s="36" t="s">
        <v>43</v>
      </c>
      <c r="D22" s="37">
        <v>44966</v>
      </c>
      <c r="E22" s="38">
        <v>14370</v>
      </c>
      <c r="F22" s="36"/>
      <c r="G22" s="39"/>
      <c r="H22" s="40"/>
      <c r="I22" s="40"/>
      <c r="J22" s="40"/>
      <c r="K22" s="40"/>
    </row>
    <row r="23" spans="1:11" ht="15" customHeight="1" x14ac:dyDescent="0.2">
      <c r="A23" s="22">
        <v>20</v>
      </c>
      <c r="B23" s="36" t="s">
        <v>42</v>
      </c>
      <c r="C23" s="36" t="s">
        <v>43</v>
      </c>
      <c r="D23" s="37">
        <v>44973</v>
      </c>
      <c r="E23" s="38">
        <v>12000</v>
      </c>
      <c r="F23" s="36"/>
      <c r="G23" s="39"/>
      <c r="H23" s="40"/>
      <c r="I23" s="40"/>
      <c r="J23" s="40"/>
      <c r="K23" s="40"/>
    </row>
    <row r="24" spans="1:11" ht="15" customHeight="1" x14ac:dyDescent="0.2">
      <c r="A24" s="22">
        <v>21</v>
      </c>
      <c r="B24" s="36" t="s">
        <v>42</v>
      </c>
      <c r="C24" s="36" t="s">
        <v>43</v>
      </c>
      <c r="D24" s="37">
        <v>44980</v>
      </c>
      <c r="E24" s="38">
        <v>12150</v>
      </c>
      <c r="F24" s="36"/>
      <c r="G24" s="39"/>
      <c r="H24" s="40"/>
      <c r="I24" s="40"/>
      <c r="J24" s="40"/>
      <c r="K24" s="40"/>
    </row>
    <row r="25" spans="1:11" ht="15" customHeight="1" x14ac:dyDescent="0.2">
      <c r="A25" s="22">
        <v>22</v>
      </c>
      <c r="B25" s="36" t="s">
        <v>42</v>
      </c>
      <c r="C25" s="36" t="s">
        <v>43</v>
      </c>
      <c r="D25" s="37">
        <v>44987</v>
      </c>
      <c r="E25" s="38">
        <v>20000</v>
      </c>
      <c r="F25" s="36"/>
      <c r="G25" s="39"/>
      <c r="H25" s="40"/>
      <c r="I25" s="40"/>
      <c r="J25" s="40"/>
      <c r="K25" s="40"/>
    </row>
    <row r="26" spans="1:11" ht="15" customHeight="1" x14ac:dyDescent="0.2">
      <c r="A26" s="22">
        <v>23</v>
      </c>
      <c r="B26" s="36" t="s">
        <v>42</v>
      </c>
      <c r="C26" s="36" t="s">
        <v>43</v>
      </c>
      <c r="D26" s="37">
        <v>44994</v>
      </c>
      <c r="E26" s="38">
        <v>23745</v>
      </c>
      <c r="F26" s="36"/>
      <c r="G26" s="39"/>
      <c r="H26" s="40"/>
      <c r="I26" s="40"/>
      <c r="J26" s="40"/>
      <c r="K26" s="40"/>
    </row>
    <row r="27" spans="1:11" ht="15" customHeight="1" x14ac:dyDescent="0.2">
      <c r="A27" s="22">
        <v>24</v>
      </c>
      <c r="B27" s="36" t="s">
        <v>42</v>
      </c>
      <c r="C27" s="36" t="s">
        <v>43</v>
      </c>
      <c r="D27" s="37">
        <v>45008</v>
      </c>
      <c r="E27" s="38">
        <v>10560</v>
      </c>
      <c r="F27" s="36"/>
      <c r="G27" s="39"/>
      <c r="H27" s="40"/>
      <c r="I27" s="40"/>
      <c r="J27" s="40"/>
      <c r="K27" s="40"/>
    </row>
    <row r="28" spans="1:11" ht="15" customHeight="1" x14ac:dyDescent="0.2">
      <c r="A28" s="22">
        <v>25</v>
      </c>
      <c r="B28" s="36" t="s">
        <v>44</v>
      </c>
      <c r="C28" s="36" t="s">
        <v>43</v>
      </c>
      <c r="D28" s="37">
        <v>44966</v>
      </c>
      <c r="E28" s="38">
        <v>8500</v>
      </c>
      <c r="F28" s="36"/>
      <c r="G28" s="39"/>
      <c r="H28" s="40"/>
      <c r="I28" s="40"/>
      <c r="J28" s="40"/>
      <c r="K28" s="40"/>
    </row>
    <row r="29" spans="1:11" ht="15" customHeight="1" x14ac:dyDescent="0.2">
      <c r="A29" s="22">
        <v>26</v>
      </c>
      <c r="B29" s="36" t="s">
        <v>44</v>
      </c>
      <c r="C29" s="36" t="s">
        <v>43</v>
      </c>
      <c r="D29" s="37">
        <v>44973</v>
      </c>
      <c r="E29" s="38">
        <v>8537</v>
      </c>
      <c r="F29" s="36"/>
      <c r="G29" s="39"/>
      <c r="H29" s="40"/>
      <c r="I29" s="40"/>
      <c r="J29" s="40"/>
      <c r="K29" s="40"/>
    </row>
    <row r="30" spans="1:11" ht="15" customHeight="1" x14ac:dyDescent="0.2">
      <c r="A30" s="22">
        <v>27</v>
      </c>
      <c r="B30" s="36" t="s">
        <v>44</v>
      </c>
      <c r="C30" s="36" t="s">
        <v>43</v>
      </c>
      <c r="D30" s="37">
        <v>44980</v>
      </c>
      <c r="E30" s="38">
        <v>11700</v>
      </c>
      <c r="F30" s="36"/>
      <c r="G30" s="39"/>
      <c r="H30" s="40"/>
      <c r="I30" s="40"/>
      <c r="J30" s="40"/>
      <c r="K30" s="40"/>
    </row>
    <row r="31" spans="1:11" ht="15" customHeight="1" x14ac:dyDescent="0.2">
      <c r="A31" s="22">
        <v>28</v>
      </c>
      <c r="B31" s="36" t="s">
        <v>44</v>
      </c>
      <c r="C31" s="36" t="s">
        <v>43</v>
      </c>
      <c r="D31" s="37">
        <v>44986</v>
      </c>
      <c r="E31" s="38">
        <v>8000</v>
      </c>
      <c r="F31" s="36"/>
      <c r="G31" s="39"/>
      <c r="H31" s="40"/>
      <c r="I31" s="40"/>
      <c r="J31" s="40"/>
      <c r="K31" s="40"/>
    </row>
    <row r="32" spans="1:11" ht="15" customHeight="1" x14ac:dyDescent="0.2">
      <c r="A32" s="22">
        <v>29</v>
      </c>
      <c r="B32" s="36" t="s">
        <v>44</v>
      </c>
      <c r="C32" s="36" t="s">
        <v>43</v>
      </c>
      <c r="D32" s="37">
        <v>44993</v>
      </c>
      <c r="E32" s="38">
        <v>8000</v>
      </c>
      <c r="F32" s="36"/>
      <c r="G32" s="39"/>
      <c r="H32" s="40"/>
      <c r="I32" s="40"/>
      <c r="J32" s="40"/>
      <c r="K32" s="40"/>
    </row>
    <row r="33" spans="1:11" ht="15" customHeight="1" thickBot="1" x14ac:dyDescent="0.25">
      <c r="A33" s="22">
        <v>30</v>
      </c>
      <c r="B33" s="36" t="s">
        <v>44</v>
      </c>
      <c r="C33" s="36" t="s">
        <v>43</v>
      </c>
      <c r="D33" s="37">
        <v>45000</v>
      </c>
      <c r="E33" s="38">
        <v>8696</v>
      </c>
      <c r="F33" s="36"/>
      <c r="G33" s="39"/>
      <c r="H33" s="40"/>
      <c r="I33" s="40"/>
      <c r="J33" s="40"/>
      <c r="K33" s="40"/>
    </row>
    <row r="34" spans="1:11" ht="13.5" thickBot="1" x14ac:dyDescent="0.25">
      <c r="A34" s="40"/>
      <c r="B34" s="40"/>
      <c r="C34" s="41" t="s">
        <v>30</v>
      </c>
      <c r="D34" s="40"/>
      <c r="E34" s="42">
        <f>SUM(E4:E33)</f>
        <v>304063</v>
      </c>
      <c r="F34" s="43"/>
      <c r="G34" s="43"/>
      <c r="H34" s="40"/>
      <c r="I34" s="40"/>
      <c r="J34" s="40"/>
      <c r="K34" s="40"/>
    </row>
    <row r="35" spans="1:11" x14ac:dyDescent="0.2">
      <c r="A35" s="40"/>
      <c r="B35" s="40"/>
      <c r="C35" s="40"/>
      <c r="D35" s="40"/>
      <c r="E35" s="43"/>
      <c r="F35" s="40"/>
      <c r="G35" s="40"/>
      <c r="H35" s="40"/>
      <c r="I35" s="40"/>
      <c r="J35" s="40"/>
      <c r="K35" s="40"/>
    </row>
    <row r="36" spans="1:11" x14ac:dyDescent="0.2">
      <c r="A36" s="40"/>
      <c r="B36" s="40"/>
      <c r="C36" s="40"/>
      <c r="D36" s="40"/>
      <c r="E36" s="43"/>
      <c r="F36" s="40"/>
      <c r="G36" s="40"/>
      <c r="H36" s="40"/>
      <c r="I36" s="40"/>
      <c r="J36" s="40"/>
      <c r="K36" s="40"/>
    </row>
    <row r="37" spans="1:11" x14ac:dyDescent="0.2">
      <c r="A37" s="40"/>
      <c r="B37" s="6" t="s">
        <v>11</v>
      </c>
      <c r="C37" s="6"/>
      <c r="D37" s="6" t="s">
        <v>12</v>
      </c>
      <c r="E37" s="6"/>
      <c r="F37" s="40"/>
      <c r="G37" s="26" t="s">
        <v>13</v>
      </c>
      <c r="H37" s="40"/>
      <c r="I37" s="40"/>
      <c r="J37" s="40"/>
      <c r="K37" s="40"/>
    </row>
    <row r="38" spans="1:11" x14ac:dyDescent="0.2">
      <c r="B38" s="7" t="s">
        <v>14</v>
      </c>
      <c r="C38" s="6"/>
      <c r="D38" s="6" t="s">
        <v>45</v>
      </c>
      <c r="E38" s="6"/>
      <c r="G38" s="78" t="s">
        <v>46</v>
      </c>
    </row>
    <row r="39" spans="1:11" x14ac:dyDescent="0.2">
      <c r="E39" s="19"/>
    </row>
    <row r="40" spans="1:11" x14ac:dyDescent="0.2">
      <c r="E40" s="19"/>
    </row>
  </sheetData>
  <pageMargins left="0" right="0" top="0.74803149606299213" bottom="0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2.75" x14ac:dyDescent="0.2"/>
  <cols>
    <col min="1" max="1" width="5.57031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2.5703125" style="19" customWidth="1"/>
    <col min="8" max="8" width="5.5703125" style="19" bestFit="1" customWidth="1"/>
    <col min="9" max="16384" width="9.140625" style="19"/>
  </cols>
  <sheetData>
    <row r="1" spans="1:11" x14ac:dyDescent="0.2">
      <c r="B1" s="15" t="s">
        <v>19</v>
      </c>
      <c r="C1" s="7" t="s">
        <v>88</v>
      </c>
      <c r="D1" s="7"/>
      <c r="E1" s="16"/>
      <c r="F1" s="16"/>
      <c r="G1" s="20">
        <v>45058</v>
      </c>
    </row>
    <row r="2" spans="1:11" x14ac:dyDescent="0.2">
      <c r="B2" s="12" t="s">
        <v>18</v>
      </c>
      <c r="C2" s="6" t="s">
        <v>48</v>
      </c>
      <c r="D2" s="6"/>
      <c r="E2" s="13"/>
      <c r="F2" s="13"/>
      <c r="G2" s="21" t="s">
        <v>87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7</v>
      </c>
      <c r="B4" s="36" t="s">
        <v>51</v>
      </c>
      <c r="C4" s="36" t="s">
        <v>48</v>
      </c>
      <c r="D4" s="37">
        <v>45049</v>
      </c>
      <c r="E4" s="38">
        <v>7178</v>
      </c>
      <c r="F4" s="36"/>
      <c r="G4" s="39"/>
      <c r="H4" s="40"/>
      <c r="I4" s="40"/>
      <c r="J4" s="40"/>
      <c r="K4" s="40"/>
    </row>
    <row r="5" spans="1:11" x14ac:dyDescent="0.2">
      <c r="A5" s="36">
        <v>9</v>
      </c>
      <c r="B5" s="36" t="s">
        <v>52</v>
      </c>
      <c r="C5" s="36" t="s">
        <v>48</v>
      </c>
      <c r="D5" s="37">
        <v>45058</v>
      </c>
      <c r="E5" s="38">
        <v>5420</v>
      </c>
      <c r="F5" s="38">
        <v>5420</v>
      </c>
      <c r="G5" s="39">
        <f>E5-F5</f>
        <v>0</v>
      </c>
      <c r="H5" s="40"/>
      <c r="I5" s="40"/>
      <c r="J5" s="40"/>
      <c r="K5" s="40"/>
    </row>
    <row r="6" spans="1:11" x14ac:dyDescent="0.2">
      <c r="A6" s="36">
        <v>1</v>
      </c>
      <c r="B6" s="36" t="s">
        <v>50</v>
      </c>
      <c r="C6" s="36" t="s">
        <v>48</v>
      </c>
      <c r="D6" s="37">
        <v>44527</v>
      </c>
      <c r="E6" s="38">
        <f>883</f>
        <v>883</v>
      </c>
      <c r="F6" s="36"/>
      <c r="G6" s="39"/>
      <c r="H6" s="40"/>
      <c r="I6" s="40"/>
      <c r="J6" s="40"/>
      <c r="K6" s="40"/>
    </row>
    <row r="7" spans="1:11" x14ac:dyDescent="0.2">
      <c r="A7" s="36">
        <v>2</v>
      </c>
      <c r="B7" s="36" t="s">
        <v>50</v>
      </c>
      <c r="C7" s="36" t="s">
        <v>48</v>
      </c>
      <c r="D7" s="37">
        <v>44541</v>
      </c>
      <c r="E7" s="38">
        <v>1490.24</v>
      </c>
      <c r="F7" s="36"/>
      <c r="G7" s="39"/>
      <c r="H7" s="40"/>
      <c r="I7" s="40"/>
      <c r="J7" s="40"/>
      <c r="K7" s="40"/>
    </row>
    <row r="8" spans="1:11" x14ac:dyDescent="0.2">
      <c r="A8" s="36">
        <v>3</v>
      </c>
      <c r="B8" s="36" t="s">
        <v>50</v>
      </c>
      <c r="C8" s="36" t="s">
        <v>48</v>
      </c>
      <c r="D8" s="37">
        <v>44548</v>
      </c>
      <c r="E8" s="38">
        <v>2957.5</v>
      </c>
      <c r="F8" s="36"/>
      <c r="G8" s="39"/>
      <c r="H8" s="40"/>
      <c r="I8" s="40"/>
      <c r="J8" s="40"/>
      <c r="K8" s="40"/>
    </row>
    <row r="9" spans="1:11" x14ac:dyDescent="0.2">
      <c r="A9" s="36">
        <v>4</v>
      </c>
      <c r="B9" s="36" t="s">
        <v>50</v>
      </c>
      <c r="C9" s="36" t="s">
        <v>48</v>
      </c>
      <c r="D9" s="37">
        <v>44555</v>
      </c>
      <c r="E9" s="38">
        <v>2957.5</v>
      </c>
      <c r="F9" s="36"/>
      <c r="G9" s="39"/>
      <c r="H9" s="40"/>
      <c r="I9" s="40"/>
      <c r="J9" s="40"/>
      <c r="K9" s="40"/>
    </row>
    <row r="10" spans="1:11" x14ac:dyDescent="0.2">
      <c r="A10" s="36">
        <v>5</v>
      </c>
      <c r="B10" s="36" t="s">
        <v>50</v>
      </c>
      <c r="C10" s="36" t="s">
        <v>48</v>
      </c>
      <c r="D10" s="37">
        <v>44568</v>
      </c>
      <c r="E10" s="38">
        <v>1940</v>
      </c>
      <c r="F10" s="36"/>
      <c r="G10" s="39"/>
      <c r="H10" s="40"/>
      <c r="I10" s="40"/>
      <c r="J10" s="40"/>
      <c r="K10" s="40"/>
    </row>
    <row r="11" spans="1:11" x14ac:dyDescent="0.2">
      <c r="A11" s="36">
        <v>6</v>
      </c>
      <c r="B11" s="36" t="s">
        <v>50</v>
      </c>
      <c r="C11" s="36" t="s">
        <v>48</v>
      </c>
      <c r="D11" s="37">
        <v>44576</v>
      </c>
      <c r="E11" s="38">
        <v>1929.64</v>
      </c>
      <c r="F11" s="36"/>
      <c r="G11" s="39"/>
      <c r="H11" s="40"/>
      <c r="I11" s="40"/>
      <c r="J11" s="40"/>
      <c r="K11" s="40"/>
    </row>
    <row r="12" spans="1:11" ht="13.5" thickBot="1" x14ac:dyDescent="0.25">
      <c r="A12" s="36">
        <v>8</v>
      </c>
      <c r="B12" s="36" t="s">
        <v>53</v>
      </c>
      <c r="C12" s="36" t="s">
        <v>48</v>
      </c>
      <c r="D12" s="37">
        <v>45058</v>
      </c>
      <c r="E12" s="38">
        <v>1900</v>
      </c>
      <c r="F12" s="36"/>
      <c r="G12" s="39"/>
      <c r="H12" s="40"/>
      <c r="I12" s="40"/>
      <c r="J12" s="40"/>
      <c r="K12" s="40"/>
    </row>
    <row r="13" spans="1:11" ht="13.5" thickBot="1" x14ac:dyDescent="0.25">
      <c r="A13" s="40"/>
      <c r="B13" s="40"/>
      <c r="C13" s="41" t="s">
        <v>30</v>
      </c>
      <c r="D13" s="40"/>
      <c r="E13" s="42">
        <f>SUM(E4:E12)</f>
        <v>26655.879999999997</v>
      </c>
      <c r="F13" s="43">
        <f>SUM(F4:F12)</f>
        <v>5420</v>
      </c>
      <c r="G13" s="43"/>
      <c r="H13" s="40"/>
      <c r="I13" s="40"/>
      <c r="J13" s="40"/>
      <c r="K13" s="40"/>
    </row>
    <row r="14" spans="1:11" x14ac:dyDescent="0.2">
      <c r="A14" s="40"/>
      <c r="B14" s="40"/>
      <c r="C14" s="40"/>
      <c r="D14" s="40"/>
      <c r="E14" s="43"/>
      <c r="F14" s="40"/>
      <c r="G14" s="40"/>
      <c r="H14" s="40"/>
      <c r="I14" s="40"/>
      <c r="J14" s="40"/>
      <c r="K14" s="40"/>
    </row>
    <row r="15" spans="1:11" x14ac:dyDescent="0.2">
      <c r="A15" s="40"/>
      <c r="B15" s="40"/>
      <c r="C15" s="40"/>
      <c r="D15" s="40"/>
      <c r="E15" s="43"/>
      <c r="F15" s="40"/>
      <c r="G15" s="40"/>
      <c r="H15" s="40"/>
      <c r="I15" s="40"/>
      <c r="J15" s="40"/>
      <c r="K15" s="40"/>
    </row>
    <row r="16" spans="1:11" x14ac:dyDescent="0.2">
      <c r="A16" s="40"/>
      <c r="B16" s="6" t="s">
        <v>11</v>
      </c>
      <c r="C16" s="6"/>
      <c r="D16" s="6" t="s">
        <v>12</v>
      </c>
      <c r="E16" s="6"/>
      <c r="F16" s="40"/>
      <c r="G16" s="26" t="s">
        <v>13</v>
      </c>
      <c r="H16" s="40"/>
      <c r="I16" s="40"/>
      <c r="J16" s="40"/>
      <c r="K16" s="40"/>
    </row>
    <row r="17" spans="2:7" x14ac:dyDescent="0.2">
      <c r="B17" s="7" t="s">
        <v>14</v>
      </c>
      <c r="C17" s="6"/>
      <c r="D17" s="6" t="s">
        <v>45</v>
      </c>
      <c r="E17" s="6"/>
      <c r="G17" s="26" t="s">
        <v>49</v>
      </c>
    </row>
    <row r="18" spans="2:7" x14ac:dyDescent="0.2">
      <c r="E18" s="19"/>
    </row>
    <row r="19" spans="2:7" x14ac:dyDescent="0.2">
      <c r="E19" s="19"/>
    </row>
  </sheetData>
  <pageMargins left="0" right="0" top="0.74803149606299213" bottom="0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I30" sqref="I30"/>
    </sheetView>
  </sheetViews>
  <sheetFormatPr defaultRowHeight="12.75" x14ac:dyDescent="0.2"/>
  <cols>
    <col min="1" max="1" width="5.57031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2.5703125" style="19" customWidth="1"/>
    <col min="8" max="8" width="5.5703125" style="19" bestFit="1" customWidth="1"/>
    <col min="9" max="16384" width="9.140625" style="19"/>
  </cols>
  <sheetData>
    <row r="1" spans="1:11" x14ac:dyDescent="0.2">
      <c r="B1" s="15" t="s">
        <v>19</v>
      </c>
      <c r="C1" s="7" t="s">
        <v>54</v>
      </c>
      <c r="D1" s="7"/>
      <c r="E1" s="16"/>
      <c r="F1" s="16"/>
      <c r="G1" s="20">
        <v>45527</v>
      </c>
    </row>
    <row r="2" spans="1:11" x14ac:dyDescent="0.2">
      <c r="B2" s="12" t="s">
        <v>18</v>
      </c>
      <c r="C2" s="6" t="s">
        <v>55</v>
      </c>
      <c r="D2" s="6"/>
      <c r="E2" s="13"/>
      <c r="F2" s="13"/>
      <c r="G2" s="21" t="s">
        <v>35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57</v>
      </c>
      <c r="C4" s="36" t="s">
        <v>21</v>
      </c>
      <c r="D4" s="37">
        <v>45510</v>
      </c>
      <c r="E4" s="38">
        <v>30000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57</v>
      </c>
      <c r="C5" s="36" t="s">
        <v>21</v>
      </c>
      <c r="D5" s="37">
        <v>45517</v>
      </c>
      <c r="E5" s="38">
        <v>17700</v>
      </c>
      <c r="F5" s="36"/>
      <c r="G5" s="39"/>
      <c r="H5" s="40"/>
      <c r="I5" s="40"/>
      <c r="J5" s="40"/>
      <c r="K5" s="40"/>
    </row>
    <row r="6" spans="1:11" x14ac:dyDescent="0.2">
      <c r="A6" s="36">
        <v>3</v>
      </c>
      <c r="B6" s="36" t="s">
        <v>57</v>
      </c>
      <c r="C6" s="36" t="s">
        <v>21</v>
      </c>
      <c r="D6" s="37">
        <v>45524</v>
      </c>
      <c r="E6" s="38">
        <v>30000</v>
      </c>
      <c r="F6" s="36"/>
      <c r="G6" s="39"/>
      <c r="H6" s="40"/>
      <c r="I6" s="40"/>
      <c r="J6" s="40"/>
      <c r="K6" s="40"/>
    </row>
    <row r="7" spans="1:11" ht="13.5" thickBot="1" x14ac:dyDescent="0.25">
      <c r="A7" s="36">
        <v>4</v>
      </c>
      <c r="B7" s="36" t="s">
        <v>57</v>
      </c>
      <c r="C7" s="36" t="s">
        <v>21</v>
      </c>
      <c r="D7" s="37">
        <v>45531</v>
      </c>
      <c r="E7" s="38">
        <v>22744</v>
      </c>
      <c r="F7" s="36"/>
      <c r="G7" s="39"/>
      <c r="H7" s="40"/>
      <c r="I7" s="40"/>
      <c r="J7" s="40"/>
      <c r="K7" s="40"/>
    </row>
    <row r="8" spans="1:11" ht="13.5" thickBot="1" x14ac:dyDescent="0.25">
      <c r="A8" s="40"/>
      <c r="B8" s="40"/>
      <c r="C8" s="41" t="s">
        <v>30</v>
      </c>
      <c r="D8" s="40"/>
      <c r="E8" s="42">
        <f>SUM(E4:E7)</f>
        <v>100444</v>
      </c>
      <c r="F8" s="43"/>
      <c r="G8" s="43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3"/>
      <c r="F9" s="40"/>
      <c r="G9" s="40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3"/>
      <c r="F10" s="40"/>
      <c r="G10" s="40"/>
      <c r="H10" s="40"/>
      <c r="I10" s="40"/>
      <c r="J10" s="40"/>
      <c r="K10" s="40"/>
    </row>
    <row r="11" spans="1:11" x14ac:dyDescent="0.2">
      <c r="A11" s="40"/>
      <c r="B11" s="6" t="s">
        <v>11</v>
      </c>
      <c r="C11" s="6"/>
      <c r="D11" s="6" t="s">
        <v>12</v>
      </c>
      <c r="E11" s="6"/>
      <c r="F11" s="40"/>
      <c r="G11" s="26" t="s">
        <v>13</v>
      </c>
      <c r="H11" s="40"/>
      <c r="I11" s="40"/>
      <c r="J11" s="40"/>
      <c r="K11" s="40"/>
    </row>
    <row r="12" spans="1:11" x14ac:dyDescent="0.2">
      <c r="B12" s="7" t="s">
        <v>14</v>
      </c>
      <c r="C12" s="6"/>
      <c r="D12" s="6" t="s">
        <v>45</v>
      </c>
      <c r="E12" s="6"/>
      <c r="G12" s="26" t="s">
        <v>56</v>
      </c>
    </row>
    <row r="13" spans="1:11" x14ac:dyDescent="0.2">
      <c r="E13" s="19"/>
    </row>
    <row r="14" spans="1:11" x14ac:dyDescent="0.2">
      <c r="E14" s="19"/>
    </row>
  </sheetData>
  <pageMargins left="0" right="0" top="0.74803149606299213" bottom="0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30" sqref="I30"/>
    </sheetView>
  </sheetViews>
  <sheetFormatPr defaultRowHeight="12.75" x14ac:dyDescent="0.2"/>
  <cols>
    <col min="1" max="1" width="5.57031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2.5703125" style="19" customWidth="1"/>
    <col min="8" max="8" width="5.5703125" style="19" bestFit="1" customWidth="1"/>
    <col min="9" max="16384" width="9.140625" style="19"/>
  </cols>
  <sheetData>
    <row r="1" spans="1:11" x14ac:dyDescent="0.2">
      <c r="B1" s="15" t="s">
        <v>19</v>
      </c>
      <c r="C1" s="7" t="s">
        <v>54</v>
      </c>
      <c r="D1" s="7"/>
      <c r="E1" s="16"/>
      <c r="F1" s="16"/>
      <c r="G1" s="20">
        <v>45121</v>
      </c>
    </row>
    <row r="2" spans="1:11" x14ac:dyDescent="0.2">
      <c r="B2" s="12" t="s">
        <v>18</v>
      </c>
      <c r="C2" s="6" t="s">
        <v>58</v>
      </c>
      <c r="D2" s="6"/>
      <c r="E2" s="13"/>
      <c r="F2" s="13"/>
      <c r="G2" s="21" t="s">
        <v>25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59</v>
      </c>
      <c r="C4" s="36" t="s">
        <v>58</v>
      </c>
      <c r="D4" s="37"/>
      <c r="E4" s="38">
        <f>69375-4000</f>
        <v>65375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96</v>
      </c>
      <c r="C5" s="36" t="s">
        <v>58</v>
      </c>
      <c r="D5" s="37">
        <v>45124</v>
      </c>
      <c r="E5" s="38">
        <v>9304</v>
      </c>
      <c r="F5" s="36"/>
      <c r="G5" s="39"/>
      <c r="H5" s="40"/>
      <c r="I5" s="40"/>
      <c r="J5" s="40"/>
      <c r="K5" s="40"/>
    </row>
    <row r="6" spans="1:11" ht="13.5" thickBot="1" x14ac:dyDescent="0.25">
      <c r="A6" s="36">
        <v>3</v>
      </c>
      <c r="B6" s="36" t="s">
        <v>96</v>
      </c>
      <c r="C6" s="36" t="s">
        <v>58</v>
      </c>
      <c r="D6" s="37">
        <v>45124</v>
      </c>
      <c r="E6" s="38">
        <v>5420</v>
      </c>
      <c r="F6" s="36"/>
      <c r="G6" s="39"/>
      <c r="H6" s="40"/>
      <c r="I6" s="40"/>
      <c r="J6" s="40"/>
      <c r="K6" s="40"/>
    </row>
    <row r="7" spans="1:11" ht="13.5" thickBot="1" x14ac:dyDescent="0.25">
      <c r="A7" s="40"/>
      <c r="B7" s="40"/>
      <c r="C7" s="41" t="s">
        <v>30</v>
      </c>
      <c r="D7" s="40"/>
      <c r="E7" s="42">
        <f>SUM(E4:E6)</f>
        <v>80099</v>
      </c>
      <c r="F7" s="43"/>
      <c r="G7" s="43"/>
      <c r="H7" s="40"/>
      <c r="I7" s="40"/>
      <c r="J7" s="40"/>
      <c r="K7" s="40"/>
    </row>
    <row r="8" spans="1:11" x14ac:dyDescent="0.2">
      <c r="A8" s="40"/>
      <c r="B8" s="40"/>
      <c r="C8" s="40"/>
      <c r="D8" s="40"/>
      <c r="E8" s="43"/>
      <c r="F8" s="40"/>
      <c r="G8" s="40"/>
      <c r="H8" s="40"/>
      <c r="I8" s="40"/>
      <c r="J8" s="40"/>
      <c r="K8" s="40"/>
    </row>
    <row r="9" spans="1:11" x14ac:dyDescent="0.2">
      <c r="A9" s="40"/>
      <c r="B9" s="40"/>
      <c r="C9" s="40"/>
      <c r="D9" s="40"/>
      <c r="E9" s="43"/>
      <c r="F9" s="40"/>
      <c r="G9" s="40"/>
      <c r="H9" s="40"/>
      <c r="I9" s="40"/>
      <c r="J9" s="40"/>
      <c r="K9" s="40"/>
    </row>
    <row r="10" spans="1:11" x14ac:dyDescent="0.2">
      <c r="A10" s="40"/>
      <c r="B10" s="6" t="s">
        <v>11</v>
      </c>
      <c r="C10" s="6"/>
      <c r="D10" s="6" t="s">
        <v>12</v>
      </c>
      <c r="E10" s="6"/>
      <c r="F10" s="40"/>
      <c r="G10" s="26" t="s">
        <v>13</v>
      </c>
      <c r="H10" s="40"/>
      <c r="I10" s="40"/>
      <c r="J10" s="40"/>
      <c r="K10" s="40"/>
    </row>
    <row r="11" spans="1:11" x14ac:dyDescent="0.2">
      <c r="B11" s="7" t="s">
        <v>14</v>
      </c>
      <c r="C11" s="6"/>
      <c r="D11" s="6" t="s">
        <v>45</v>
      </c>
      <c r="E11" s="6"/>
      <c r="G11" s="26" t="s">
        <v>56</v>
      </c>
    </row>
    <row r="12" spans="1:11" x14ac:dyDescent="0.2">
      <c r="E12" s="19"/>
    </row>
    <row r="13" spans="1:11" x14ac:dyDescent="0.2">
      <c r="E13" s="19"/>
    </row>
  </sheetData>
  <pageMargins left="0" right="0" top="0.74803149606299213" bottom="0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2.75" x14ac:dyDescent="0.2"/>
  <cols>
    <col min="1" max="1" width="5.57031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2.5703125" style="19" customWidth="1"/>
    <col min="8" max="8" width="5.5703125" style="19" bestFit="1" customWidth="1"/>
    <col min="9" max="16384" width="9.140625" style="19"/>
  </cols>
  <sheetData>
    <row r="1" spans="1:11" x14ac:dyDescent="0.2">
      <c r="B1" s="15" t="s">
        <v>19</v>
      </c>
      <c r="C1" s="7" t="s">
        <v>54</v>
      </c>
      <c r="D1" s="7"/>
      <c r="E1" s="16"/>
      <c r="F1" s="16"/>
      <c r="G1" s="20">
        <v>45121</v>
      </c>
    </row>
    <row r="2" spans="1:11" x14ac:dyDescent="0.2">
      <c r="B2" s="12" t="s">
        <v>18</v>
      </c>
      <c r="C2" s="6" t="s">
        <v>60</v>
      </c>
      <c r="D2" s="6"/>
      <c r="E2" s="13"/>
      <c r="F2" s="13"/>
      <c r="G2" s="21" t="s">
        <v>87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82</v>
      </c>
      <c r="C4" s="36" t="s">
        <v>60</v>
      </c>
      <c r="D4" s="37">
        <v>45127</v>
      </c>
      <c r="E4" s="38">
        <v>12520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83</v>
      </c>
      <c r="C5" s="36" t="s">
        <v>60</v>
      </c>
      <c r="D5" s="37">
        <v>45120</v>
      </c>
      <c r="E5" s="38">
        <v>12704</v>
      </c>
      <c r="F5" s="36"/>
      <c r="G5" s="39"/>
      <c r="H5" s="40"/>
      <c r="I5" s="40"/>
      <c r="J5" s="40"/>
      <c r="K5" s="40"/>
    </row>
    <row r="6" spans="1:11" x14ac:dyDescent="0.2">
      <c r="A6" s="36">
        <v>3</v>
      </c>
      <c r="B6" s="36" t="s">
        <v>83</v>
      </c>
      <c r="C6" s="36" t="s">
        <v>60</v>
      </c>
      <c r="D6" s="37">
        <v>45127</v>
      </c>
      <c r="E6" s="38">
        <v>15398</v>
      </c>
      <c r="F6" s="36"/>
      <c r="G6" s="39"/>
      <c r="H6" s="40"/>
      <c r="I6" s="40"/>
      <c r="J6" s="40"/>
      <c r="K6" s="40"/>
    </row>
    <row r="7" spans="1:11" x14ac:dyDescent="0.2">
      <c r="A7" s="36">
        <v>4</v>
      </c>
      <c r="B7" s="36" t="s">
        <v>93</v>
      </c>
      <c r="C7" s="36" t="s">
        <v>60</v>
      </c>
      <c r="D7" s="37">
        <v>45127</v>
      </c>
      <c r="E7" s="38">
        <v>93436</v>
      </c>
      <c r="F7" s="36"/>
      <c r="G7" s="39"/>
      <c r="H7" s="40"/>
      <c r="I7" s="40"/>
      <c r="J7" s="40"/>
      <c r="K7" s="40"/>
    </row>
    <row r="8" spans="1:11" x14ac:dyDescent="0.2">
      <c r="A8" s="36">
        <v>5</v>
      </c>
      <c r="B8" s="36" t="s">
        <v>94</v>
      </c>
      <c r="C8" s="36" t="s">
        <v>60</v>
      </c>
      <c r="D8" s="37">
        <v>45127</v>
      </c>
      <c r="E8" s="38">
        <v>23350</v>
      </c>
      <c r="F8" s="36"/>
      <c r="G8" s="39"/>
      <c r="H8" s="40"/>
      <c r="I8" s="40"/>
      <c r="J8" s="40"/>
      <c r="K8" s="40"/>
    </row>
    <row r="9" spans="1:11" x14ac:dyDescent="0.2">
      <c r="A9" s="36">
        <v>6</v>
      </c>
      <c r="B9" s="36" t="s">
        <v>95</v>
      </c>
      <c r="C9" s="36" t="s">
        <v>60</v>
      </c>
      <c r="D9" s="37">
        <v>45127</v>
      </c>
      <c r="E9" s="38">
        <v>17400</v>
      </c>
      <c r="F9" s="36"/>
      <c r="G9" s="39"/>
      <c r="H9" s="40"/>
      <c r="I9" s="40"/>
      <c r="J9" s="40"/>
      <c r="K9" s="40"/>
    </row>
    <row r="10" spans="1:11" ht="13.5" thickBot="1" x14ac:dyDescent="0.25">
      <c r="A10" s="40"/>
      <c r="B10" s="40"/>
      <c r="C10" s="66" t="s">
        <v>30</v>
      </c>
      <c r="D10" s="40"/>
      <c r="E10" s="67">
        <f>SUM(E4:E9)</f>
        <v>174808</v>
      </c>
      <c r="F10" s="43"/>
      <c r="G10" s="43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3"/>
      <c r="F11" s="40"/>
      <c r="G11" s="40"/>
      <c r="H11" s="40"/>
      <c r="I11" s="40"/>
      <c r="J11" s="40"/>
      <c r="K11" s="40"/>
    </row>
    <row r="12" spans="1:11" x14ac:dyDescent="0.2">
      <c r="A12" s="40"/>
      <c r="B12" s="40"/>
      <c r="C12" s="40"/>
      <c r="D12" s="40"/>
      <c r="E12" s="43"/>
      <c r="F12" s="40"/>
      <c r="G12" s="40"/>
      <c r="H12" s="40"/>
      <c r="I12" s="40"/>
      <c r="J12" s="40"/>
      <c r="K12" s="40"/>
    </row>
    <row r="13" spans="1:11" x14ac:dyDescent="0.2">
      <c r="A13" s="40"/>
      <c r="B13" s="6" t="s">
        <v>11</v>
      </c>
      <c r="C13" s="6"/>
      <c r="D13" s="6" t="s">
        <v>12</v>
      </c>
      <c r="E13" s="6"/>
      <c r="F13" s="40"/>
      <c r="G13" s="26" t="s">
        <v>13</v>
      </c>
      <c r="H13" s="40"/>
      <c r="I13" s="40"/>
      <c r="J13" s="40"/>
      <c r="K13" s="40"/>
    </row>
    <row r="14" spans="1:11" x14ac:dyDescent="0.2">
      <c r="B14" s="7" t="s">
        <v>14</v>
      </c>
      <c r="C14" s="6"/>
      <c r="D14" s="6" t="s">
        <v>45</v>
      </c>
      <c r="E14" s="6"/>
      <c r="G14" s="26" t="s">
        <v>56</v>
      </c>
    </row>
    <row r="15" spans="1:11" x14ac:dyDescent="0.2">
      <c r="E15" s="19"/>
    </row>
    <row r="16" spans="1:11" x14ac:dyDescent="0.2">
      <c r="E16" s="19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E12" sqref="E12"/>
    </sheetView>
  </sheetViews>
  <sheetFormatPr defaultRowHeight="12.75" x14ac:dyDescent="0.2"/>
  <cols>
    <col min="1" max="1" width="5.57031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2.5703125" style="19" customWidth="1"/>
    <col min="8" max="8" width="5.5703125" style="19" bestFit="1" customWidth="1"/>
    <col min="9" max="16384" width="9.140625" style="19"/>
  </cols>
  <sheetData>
    <row r="1" spans="1:11" x14ac:dyDescent="0.2">
      <c r="B1" s="15" t="s">
        <v>19</v>
      </c>
      <c r="C1" s="7" t="s">
        <v>49</v>
      </c>
      <c r="D1" s="7"/>
      <c r="E1" s="16"/>
      <c r="F1" s="16"/>
      <c r="G1" s="20">
        <v>45030</v>
      </c>
    </row>
    <row r="2" spans="1:11" x14ac:dyDescent="0.2">
      <c r="B2" s="12" t="s">
        <v>18</v>
      </c>
      <c r="C2" s="6" t="s">
        <v>61</v>
      </c>
      <c r="D2" s="6"/>
      <c r="E2" s="13"/>
      <c r="F2" s="13"/>
      <c r="G2" s="21" t="s">
        <v>35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62</v>
      </c>
      <c r="C4" s="36" t="s">
        <v>61</v>
      </c>
      <c r="D4" s="37">
        <v>45019</v>
      </c>
      <c r="E4" s="38">
        <f>5750-3000</f>
        <v>2750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62</v>
      </c>
      <c r="C5" s="36" t="s">
        <v>61</v>
      </c>
      <c r="D5" s="37">
        <v>45033</v>
      </c>
      <c r="E5" s="38">
        <v>5750</v>
      </c>
      <c r="F5" s="36"/>
      <c r="G5" s="39"/>
      <c r="H5" s="40"/>
      <c r="I5" s="40"/>
      <c r="J5" s="40"/>
      <c r="K5" s="40"/>
    </row>
    <row r="6" spans="1:11" x14ac:dyDescent="0.2">
      <c r="A6" s="36">
        <v>3</v>
      </c>
      <c r="B6" s="36" t="s">
        <v>62</v>
      </c>
      <c r="C6" s="36" t="s">
        <v>61</v>
      </c>
      <c r="D6" s="37">
        <v>45040</v>
      </c>
      <c r="E6" s="38">
        <v>5750</v>
      </c>
      <c r="F6" s="36"/>
      <c r="G6" s="39"/>
      <c r="H6" s="40"/>
      <c r="I6" s="40"/>
      <c r="J6" s="40"/>
      <c r="K6" s="40"/>
    </row>
    <row r="7" spans="1:11" x14ac:dyDescent="0.2">
      <c r="A7" s="36">
        <v>4</v>
      </c>
      <c r="B7" s="36" t="s">
        <v>63</v>
      </c>
      <c r="C7" s="36" t="s">
        <v>61</v>
      </c>
      <c r="D7" s="37">
        <v>45026</v>
      </c>
      <c r="E7" s="38">
        <f>5894-3000</f>
        <v>2894</v>
      </c>
      <c r="F7" s="36"/>
      <c r="G7" s="39"/>
      <c r="H7" s="40"/>
      <c r="I7" s="40"/>
      <c r="J7" s="40"/>
      <c r="K7" s="40"/>
    </row>
    <row r="8" spans="1:11" ht="13.5" thickBot="1" x14ac:dyDescent="0.25">
      <c r="A8" s="36">
        <v>5</v>
      </c>
      <c r="B8" s="36" t="s">
        <v>80</v>
      </c>
      <c r="C8" s="36" t="s">
        <v>61</v>
      </c>
      <c r="D8" s="37">
        <v>45033</v>
      </c>
      <c r="E8" s="38">
        <v>7218</v>
      </c>
      <c r="F8" s="36"/>
      <c r="G8" s="39"/>
      <c r="H8" s="40"/>
      <c r="I8" s="40"/>
      <c r="J8" s="40"/>
      <c r="K8" s="40"/>
    </row>
    <row r="9" spans="1:11" ht="13.5" thickBot="1" x14ac:dyDescent="0.25">
      <c r="A9" s="40"/>
      <c r="B9" s="40"/>
      <c r="C9" s="41" t="s">
        <v>30</v>
      </c>
      <c r="D9" s="40"/>
      <c r="E9" s="42">
        <f>SUM(E4:E8)</f>
        <v>24362</v>
      </c>
      <c r="F9" s="43"/>
      <c r="G9" s="43"/>
      <c r="H9" s="40"/>
      <c r="I9" s="40"/>
      <c r="J9" s="40"/>
      <c r="K9" s="40"/>
    </row>
    <row r="10" spans="1:11" x14ac:dyDescent="0.2">
      <c r="A10" s="40"/>
      <c r="B10" s="40"/>
      <c r="C10" s="40"/>
      <c r="D10" s="40"/>
      <c r="E10" s="43"/>
      <c r="F10" s="40"/>
      <c r="G10" s="40"/>
      <c r="H10" s="40"/>
      <c r="I10" s="40"/>
      <c r="J10" s="40"/>
      <c r="K10" s="40"/>
    </row>
    <row r="11" spans="1:11" x14ac:dyDescent="0.2">
      <c r="A11" s="40"/>
      <c r="B11" s="40"/>
      <c r="C11" s="40"/>
      <c r="D11" s="40"/>
      <c r="E11" s="43"/>
      <c r="F11" s="40"/>
      <c r="G11" s="40"/>
      <c r="H11" s="40"/>
      <c r="I11" s="40"/>
      <c r="J11" s="40"/>
      <c r="K11" s="40"/>
    </row>
    <row r="12" spans="1:11" x14ac:dyDescent="0.2">
      <c r="A12" s="40"/>
      <c r="B12" s="6" t="s">
        <v>11</v>
      </c>
      <c r="C12" s="6"/>
      <c r="D12" s="6" t="s">
        <v>12</v>
      </c>
      <c r="E12" s="6"/>
      <c r="F12" s="40"/>
      <c r="G12" s="26" t="s">
        <v>13</v>
      </c>
      <c r="H12" s="40"/>
      <c r="I12" s="40"/>
      <c r="J12" s="40"/>
      <c r="K12" s="40"/>
    </row>
    <row r="13" spans="1:11" x14ac:dyDescent="0.2">
      <c r="B13" s="7" t="s">
        <v>14</v>
      </c>
      <c r="C13" s="6"/>
      <c r="D13" s="6" t="s">
        <v>45</v>
      </c>
      <c r="E13" s="6"/>
      <c r="G13" s="26" t="s">
        <v>49</v>
      </c>
    </row>
    <row r="14" spans="1:11" x14ac:dyDescent="0.2">
      <c r="E14" s="19"/>
    </row>
    <row r="15" spans="1:11" x14ac:dyDescent="0.2">
      <c r="E15" s="19"/>
    </row>
  </sheetData>
  <pageMargins left="0" right="0" top="0.74803149606299213" bottom="0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F23" sqref="F23"/>
    </sheetView>
  </sheetViews>
  <sheetFormatPr defaultRowHeight="12.75" x14ac:dyDescent="0.2"/>
  <cols>
    <col min="1" max="1" width="5.5703125" style="19" bestFit="1" customWidth="1"/>
    <col min="2" max="2" width="18" style="19" customWidth="1"/>
    <col min="3" max="3" width="11.7109375" style="19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2.5703125" style="19" customWidth="1"/>
    <col min="8" max="8" width="5.5703125" style="19" bestFit="1" customWidth="1"/>
    <col min="9" max="16384" width="9.140625" style="19"/>
  </cols>
  <sheetData>
    <row r="1" spans="1:11" x14ac:dyDescent="0.2">
      <c r="B1" s="15" t="s">
        <v>19</v>
      </c>
      <c r="C1" s="7" t="s">
        <v>88</v>
      </c>
      <c r="D1" s="7"/>
      <c r="E1" s="16"/>
      <c r="F1" s="16"/>
      <c r="G1" s="20">
        <v>45066</v>
      </c>
    </row>
    <row r="2" spans="1:11" x14ac:dyDescent="0.2">
      <c r="B2" s="12" t="s">
        <v>18</v>
      </c>
      <c r="C2" s="6" t="s">
        <v>48</v>
      </c>
      <c r="D2" s="6"/>
      <c r="E2" s="13"/>
      <c r="F2" s="13"/>
      <c r="G2" s="21" t="s">
        <v>25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51</v>
      </c>
      <c r="C4" s="36" t="s">
        <v>48</v>
      </c>
      <c r="D4" s="37">
        <v>45049</v>
      </c>
      <c r="E4" s="38">
        <v>7178</v>
      </c>
      <c r="F4" s="36"/>
      <c r="G4" s="39"/>
      <c r="H4" s="40"/>
      <c r="I4" s="40"/>
      <c r="J4" s="40"/>
      <c r="K4" s="40"/>
    </row>
    <row r="5" spans="1:11" x14ac:dyDescent="0.2">
      <c r="A5" s="36">
        <v>2</v>
      </c>
      <c r="B5" s="36" t="s">
        <v>51</v>
      </c>
      <c r="C5" s="36" t="s">
        <v>48</v>
      </c>
      <c r="D5" s="37">
        <v>45062</v>
      </c>
      <c r="E5" s="38">
        <v>9900</v>
      </c>
      <c r="F5" s="36"/>
      <c r="G5" s="39"/>
      <c r="H5" s="40"/>
      <c r="I5" s="40"/>
      <c r="J5" s="40"/>
      <c r="K5" s="40"/>
    </row>
    <row r="6" spans="1:11" x14ac:dyDescent="0.2">
      <c r="A6" s="36">
        <v>3</v>
      </c>
      <c r="B6" s="36" t="s">
        <v>50</v>
      </c>
      <c r="C6" s="36" t="s">
        <v>48</v>
      </c>
      <c r="D6" s="37">
        <v>44527</v>
      </c>
      <c r="E6" s="38">
        <f>883</f>
        <v>883</v>
      </c>
      <c r="F6" s="36"/>
      <c r="G6" s="39"/>
      <c r="H6" s="40"/>
      <c r="I6" s="40"/>
      <c r="J6" s="40"/>
      <c r="K6" s="40"/>
    </row>
    <row r="7" spans="1:11" x14ac:dyDescent="0.2">
      <c r="A7" s="36">
        <v>4</v>
      </c>
      <c r="B7" s="36" t="s">
        <v>50</v>
      </c>
      <c r="C7" s="36" t="s">
        <v>48</v>
      </c>
      <c r="D7" s="37">
        <v>44541</v>
      </c>
      <c r="E7" s="38">
        <v>1490.24</v>
      </c>
      <c r="F7" s="36"/>
      <c r="G7" s="39"/>
      <c r="H7" s="40"/>
      <c r="I7" s="40"/>
      <c r="J7" s="40"/>
      <c r="K7" s="40"/>
    </row>
    <row r="8" spans="1:11" x14ac:dyDescent="0.2">
      <c r="A8" s="36">
        <v>5</v>
      </c>
      <c r="B8" s="36" t="s">
        <v>50</v>
      </c>
      <c r="C8" s="36" t="s">
        <v>48</v>
      </c>
      <c r="D8" s="37">
        <v>44548</v>
      </c>
      <c r="E8" s="38">
        <v>2957.5</v>
      </c>
      <c r="F8" s="36"/>
      <c r="G8" s="39"/>
      <c r="H8" s="40"/>
      <c r="I8" s="40"/>
      <c r="J8" s="40"/>
      <c r="K8" s="40"/>
    </row>
    <row r="9" spans="1:11" x14ac:dyDescent="0.2">
      <c r="A9" s="36">
        <v>6</v>
      </c>
      <c r="B9" s="36" t="s">
        <v>50</v>
      </c>
      <c r="C9" s="36" t="s">
        <v>48</v>
      </c>
      <c r="D9" s="37">
        <v>44555</v>
      </c>
      <c r="E9" s="38">
        <v>2957.5</v>
      </c>
      <c r="F9" s="36"/>
      <c r="G9" s="39"/>
      <c r="H9" s="40"/>
      <c r="I9" s="40"/>
      <c r="J9" s="40"/>
      <c r="K9" s="40"/>
    </row>
    <row r="10" spans="1:11" x14ac:dyDescent="0.2">
      <c r="A10" s="36">
        <v>7</v>
      </c>
      <c r="B10" s="36" t="s">
        <v>50</v>
      </c>
      <c r="C10" s="36" t="s">
        <v>48</v>
      </c>
      <c r="D10" s="37">
        <v>44568</v>
      </c>
      <c r="E10" s="38">
        <v>1940</v>
      </c>
      <c r="F10" s="36"/>
      <c r="G10" s="39"/>
      <c r="H10" s="40"/>
      <c r="I10" s="40"/>
      <c r="J10" s="40"/>
      <c r="K10" s="40"/>
    </row>
    <row r="11" spans="1:11" x14ac:dyDescent="0.2">
      <c r="A11" s="36">
        <v>8</v>
      </c>
      <c r="B11" s="36" t="s">
        <v>50</v>
      </c>
      <c r="C11" s="36" t="s">
        <v>48</v>
      </c>
      <c r="D11" s="37">
        <v>44576</v>
      </c>
      <c r="E11" s="38">
        <v>1929.64</v>
      </c>
      <c r="F11" s="36"/>
      <c r="G11" s="39"/>
      <c r="H11" s="40"/>
      <c r="I11" s="40"/>
      <c r="J11" s="40"/>
      <c r="K11" s="40"/>
    </row>
    <row r="12" spans="1:11" x14ac:dyDescent="0.2">
      <c r="A12" s="36">
        <v>9</v>
      </c>
      <c r="B12" s="36" t="s">
        <v>53</v>
      </c>
      <c r="C12" s="36" t="s">
        <v>48</v>
      </c>
      <c r="D12" s="37">
        <v>45058</v>
      </c>
      <c r="E12" s="38">
        <v>1900</v>
      </c>
      <c r="F12" s="36"/>
      <c r="G12" s="39"/>
      <c r="H12" s="40"/>
      <c r="I12" s="40"/>
      <c r="J12" s="40"/>
      <c r="K12" s="40"/>
    </row>
    <row r="13" spans="1:11" x14ac:dyDescent="0.2">
      <c r="A13" s="36">
        <v>10</v>
      </c>
      <c r="B13" s="36" t="s">
        <v>53</v>
      </c>
      <c r="C13" s="36" t="s">
        <v>48</v>
      </c>
      <c r="D13" s="37">
        <v>45072</v>
      </c>
      <c r="E13" s="38">
        <v>2000</v>
      </c>
      <c r="F13" s="36"/>
      <c r="G13" s="39"/>
      <c r="H13" s="40"/>
      <c r="I13" s="40"/>
      <c r="J13" s="40"/>
      <c r="K13" s="40"/>
    </row>
    <row r="14" spans="1:11" x14ac:dyDescent="0.2">
      <c r="A14" s="36">
        <v>11</v>
      </c>
      <c r="B14" s="36" t="s">
        <v>89</v>
      </c>
      <c r="C14" s="36" t="s">
        <v>48</v>
      </c>
      <c r="D14" s="37">
        <v>45072</v>
      </c>
      <c r="E14" s="38">
        <v>5000</v>
      </c>
      <c r="F14" s="36"/>
      <c r="G14" s="39"/>
      <c r="H14" s="40"/>
      <c r="I14" s="40"/>
      <c r="J14" s="40"/>
      <c r="K14" s="40"/>
    </row>
    <row r="15" spans="1:11" ht="13.5" thickBot="1" x14ac:dyDescent="0.25">
      <c r="A15" s="40"/>
      <c r="B15" s="40"/>
      <c r="C15" s="66" t="s">
        <v>30</v>
      </c>
      <c r="D15" s="40"/>
      <c r="E15" s="67">
        <f>SUM(E4:E14)</f>
        <v>38135.880000000005</v>
      </c>
      <c r="F15" s="43">
        <f>SUM(F4:F12)</f>
        <v>0</v>
      </c>
      <c r="G15" s="43"/>
      <c r="H15" s="40"/>
      <c r="I15" s="40"/>
      <c r="J15" s="40"/>
      <c r="K15" s="40"/>
    </row>
    <row r="16" spans="1:11" x14ac:dyDescent="0.2">
      <c r="A16" s="40"/>
      <c r="B16" s="40"/>
      <c r="C16" s="40"/>
      <c r="D16" s="40"/>
      <c r="E16" s="43"/>
      <c r="F16" s="40"/>
      <c r="G16" s="40"/>
      <c r="H16" s="40"/>
      <c r="I16" s="40"/>
      <c r="J16" s="40"/>
      <c r="K16" s="40"/>
    </row>
    <row r="17" spans="1:11" x14ac:dyDescent="0.2">
      <c r="A17" s="40"/>
      <c r="B17" s="40"/>
      <c r="C17" s="40"/>
      <c r="D17" s="40"/>
      <c r="E17" s="43"/>
      <c r="F17" s="40"/>
      <c r="G17" s="40"/>
      <c r="H17" s="40"/>
      <c r="I17" s="40"/>
      <c r="J17" s="40"/>
      <c r="K17" s="40"/>
    </row>
    <row r="18" spans="1:11" x14ac:dyDescent="0.2">
      <c r="A18" s="40"/>
      <c r="B18" s="6" t="s">
        <v>11</v>
      </c>
      <c r="C18" s="6"/>
      <c r="D18" s="6" t="s">
        <v>12</v>
      </c>
      <c r="E18" s="6"/>
      <c r="F18" s="26" t="s">
        <v>13</v>
      </c>
      <c r="H18" s="40"/>
      <c r="I18" s="40"/>
      <c r="J18" s="40"/>
      <c r="K18" s="40"/>
    </row>
    <row r="19" spans="1:11" x14ac:dyDescent="0.2">
      <c r="B19" s="7" t="s">
        <v>14</v>
      </c>
      <c r="C19" s="6"/>
      <c r="D19" s="6" t="s">
        <v>45</v>
      </c>
      <c r="E19" s="6"/>
      <c r="F19" s="26" t="s">
        <v>49</v>
      </c>
    </row>
    <row r="20" spans="1:11" x14ac:dyDescent="0.2">
      <c r="E20" s="19"/>
    </row>
    <row r="21" spans="1:11" x14ac:dyDescent="0.2">
      <c r="E21" s="19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I23" sqref="I23"/>
    </sheetView>
  </sheetViews>
  <sheetFormatPr defaultRowHeight="12.75" x14ac:dyDescent="0.2"/>
  <cols>
    <col min="1" max="1" width="5.5703125" style="19" bestFit="1" customWidth="1"/>
    <col min="2" max="2" width="22.140625" style="19" bestFit="1" customWidth="1"/>
    <col min="3" max="3" width="14.7109375" style="19" bestFit="1" customWidth="1"/>
    <col min="4" max="4" width="11.28515625" style="19" bestFit="1" customWidth="1"/>
    <col min="5" max="5" width="13.42578125" style="18" bestFit="1" customWidth="1"/>
    <col min="6" max="6" width="11" style="19" customWidth="1"/>
    <col min="7" max="7" width="12.5703125" style="19" customWidth="1"/>
    <col min="8" max="8" width="5.5703125" style="19" bestFit="1" customWidth="1"/>
    <col min="9" max="16384" width="9.140625" style="19"/>
  </cols>
  <sheetData>
    <row r="1" spans="1:11" x14ac:dyDescent="0.2">
      <c r="B1" s="15" t="s">
        <v>19</v>
      </c>
      <c r="C1" s="7" t="s">
        <v>54</v>
      </c>
      <c r="D1" s="7"/>
      <c r="E1" s="16"/>
      <c r="F1" s="16"/>
      <c r="G1" s="20">
        <v>45527</v>
      </c>
    </row>
    <row r="2" spans="1:11" x14ac:dyDescent="0.2">
      <c r="B2" s="12" t="s">
        <v>18</v>
      </c>
      <c r="C2" s="6" t="s">
        <v>60</v>
      </c>
      <c r="D2" s="6"/>
      <c r="E2" s="13"/>
      <c r="F2" s="13"/>
      <c r="G2" s="21" t="s">
        <v>35</v>
      </c>
    </row>
    <row r="3" spans="1:11" x14ac:dyDescent="0.2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2" t="s">
        <v>5</v>
      </c>
      <c r="G3" s="22" t="s">
        <v>6</v>
      </c>
    </row>
    <row r="4" spans="1:11" x14ac:dyDescent="0.2">
      <c r="A4" s="36">
        <v>1</v>
      </c>
      <c r="B4" s="36" t="s">
        <v>95</v>
      </c>
      <c r="C4" s="36" t="s">
        <v>60</v>
      </c>
      <c r="D4" s="37">
        <v>45533</v>
      </c>
      <c r="E4" s="38">
        <v>23130</v>
      </c>
      <c r="F4" s="36"/>
      <c r="G4" s="39"/>
      <c r="H4" s="40"/>
      <c r="I4" s="40"/>
      <c r="J4" s="40"/>
      <c r="K4" s="40"/>
    </row>
    <row r="5" spans="1:11" ht="13.5" thickBot="1" x14ac:dyDescent="0.25">
      <c r="A5" s="40"/>
      <c r="C5" s="66" t="s">
        <v>30</v>
      </c>
      <c r="D5" s="40"/>
      <c r="E5" s="67">
        <f>SUM(E4:E4)</f>
        <v>23130</v>
      </c>
      <c r="F5" s="43"/>
      <c r="G5" s="43"/>
      <c r="H5" s="40"/>
      <c r="I5" s="40"/>
      <c r="J5" s="40"/>
      <c r="K5" s="40"/>
    </row>
    <row r="6" spans="1:11" x14ac:dyDescent="0.2">
      <c r="A6" s="40"/>
      <c r="B6" s="40"/>
      <c r="C6" s="40"/>
      <c r="D6" s="40"/>
      <c r="E6" s="43"/>
      <c r="F6" s="40"/>
      <c r="G6" s="40"/>
      <c r="H6" s="40"/>
      <c r="I6" s="40"/>
      <c r="J6" s="40"/>
      <c r="K6" s="40"/>
    </row>
    <row r="7" spans="1:11" x14ac:dyDescent="0.2">
      <c r="A7" s="40"/>
      <c r="B7" s="40"/>
      <c r="C7" s="40"/>
      <c r="D7" s="40"/>
      <c r="E7" s="43"/>
      <c r="F7" s="40"/>
      <c r="G7" s="40"/>
      <c r="H7" s="40"/>
      <c r="I7" s="40"/>
      <c r="J7" s="40"/>
      <c r="K7" s="40"/>
    </row>
    <row r="8" spans="1:11" x14ac:dyDescent="0.2">
      <c r="A8" s="40"/>
      <c r="B8" s="6" t="s">
        <v>11</v>
      </c>
      <c r="C8" s="6"/>
      <c r="D8" s="6" t="s">
        <v>12</v>
      </c>
      <c r="E8" s="6"/>
      <c r="F8" s="40"/>
      <c r="G8" s="26" t="s">
        <v>13</v>
      </c>
      <c r="H8" s="40"/>
      <c r="I8" s="40"/>
      <c r="J8" s="40"/>
      <c r="K8" s="40"/>
    </row>
    <row r="9" spans="1:11" x14ac:dyDescent="0.2">
      <c r="B9" s="7" t="s">
        <v>14</v>
      </c>
      <c r="C9" s="6"/>
      <c r="D9" s="6" t="s">
        <v>45</v>
      </c>
      <c r="E9" s="6"/>
      <c r="G9" s="26" t="s">
        <v>56</v>
      </c>
    </row>
    <row r="10" spans="1:11" x14ac:dyDescent="0.2">
      <c r="E10" s="19"/>
    </row>
    <row r="11" spans="1:11" x14ac:dyDescent="0.2">
      <c r="E11" s="19"/>
    </row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06.05</vt:lpstr>
      <vt:lpstr>Sayfa2</vt:lpstr>
      <vt:lpstr>ALİ BEY</vt:lpstr>
      <vt:lpstr>02.01</vt:lpstr>
      <vt:lpstr>09.01</vt:lpstr>
      <vt:lpstr>16.01</vt:lpstr>
      <vt:lpstr>ALİ MERSİN</vt:lpstr>
      <vt:lpstr>MENDERES ADANA</vt:lpstr>
      <vt:lpstr>AYDINADANA</vt:lpstr>
      <vt:lpstr>20.02</vt:lpstr>
      <vt:lpstr>MENDERES</vt:lpstr>
      <vt:lpstr>İBRAHİM</vt:lpstr>
      <vt:lpstr>AYDINMERSİN</vt:lpstr>
      <vt:lpstr>AYDINMARAŞ</vt:lpstr>
      <vt:lpstr>AYDINTARSUS</vt:lpstr>
      <vt:lpstr>İBRAHİMCEYHAN</vt:lpstr>
      <vt:lpstr>CEYHAN 20.05</vt:lpstr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2025-01-06T06:53:57Z</dcterms:modified>
</cp:coreProperties>
</file>